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7C879367-DEDC-47F2-9D72-ADC23642D21E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1 위치" sheetId="18" r:id="rId1"/>
    <sheet name="2 행정구역" sheetId="2" r:id="rId2"/>
    <sheet name="3 토지지목별현황" sheetId="17" r:id="rId3"/>
    <sheet name="4 일기일수 " sheetId="14" r:id="rId4"/>
    <sheet name="5 기상개황" sheetId="5" r:id="rId5"/>
    <sheet name="6 강수량" sheetId="7" r:id="rId6"/>
    <sheet name="xxxxxxxx" sheetId="8" state="veryHidden" r:id="rId7"/>
    <sheet name="Recovered_Sheet1" sheetId="9" state="veryHidden" r:id="rId8"/>
    <sheet name="Recovered_Sheet2" sheetId="10" state="veryHidden" r:id="rId9"/>
    <sheet name="Recovered_Sheet3" sheetId="11" state="veryHidden" r:id="rId10"/>
  </sheets>
  <externalReferences>
    <externalReference r:id="rId11"/>
  </externalReferences>
  <definedNames>
    <definedName name="Document_array" localSheetId="0">{"Book1"}</definedName>
    <definedName name="Document_array" localSheetId="2">{"Book1"}</definedName>
    <definedName name="Document_array" localSheetId="3">{"Book1"}</definedName>
    <definedName name="Document_array" localSheetId="7">{"Book1","2008- 2.토지및기후.xls"}</definedName>
    <definedName name="Document_array" localSheetId="8">{"2008- 2.토지및기후.xls"}</definedName>
    <definedName name="Document_array" localSheetId="9">{"Book1","2008- 2.토지및기후.xls"}</definedName>
    <definedName name="Document_array" localSheetId="6">{"Book1","2007- 2.토지및기후.xls"}</definedName>
    <definedName name="Document_array">{"Book1"}</definedName>
    <definedName name="_xlnm.Print_Area" localSheetId="3">'4 일기일수 '!$A$1:$M$24</definedName>
    <definedName name="_xlnm.Print_Area" localSheetId="4">'5 기상개황'!$A$1:$Q$24</definedName>
    <definedName name="_xlnm.Print_Area" localSheetId="5">'6 강수량'!$A$1:$N$11</definedName>
    <definedName name="_xlnm.Print_Titles" localSheetId="1">'2 행정구역'!$A:$A,'2 행정구역'!$4:$5</definedName>
    <definedName name="Z_EBECB413_FFE2_4A07_BC85_72CFC94BFF6F_.wvu.PrintArea" localSheetId="5" hidden="1">'6 강수량'!$A$1:$N$12</definedName>
    <definedName name="Z_EBECB413_FFE2_4A07_BC85_72CFC94BFF6F_.wvu.PrintTitles" localSheetId="1" hidden="1">'2 행정구역'!$A:$A,'2 행정구역'!$4:$5</definedName>
    <definedName name="구분" localSheetId="0">#REF!</definedName>
    <definedName name="구분" localSheetId="2">#REF!</definedName>
    <definedName name="구분" localSheetId="3">#REF!</definedName>
    <definedName name="구분">#REF!</definedName>
    <definedName name="대기" localSheetId="0">#REF!</definedName>
    <definedName name="대기" localSheetId="2">#REF!</definedName>
    <definedName name="대기" localSheetId="3">#REF!</definedName>
    <definedName name="대기">#REF!</definedName>
    <definedName name="신청일자" localSheetId="0">#REF!</definedName>
    <definedName name="신청일자" localSheetId="2">#REF!</definedName>
    <definedName name="신청일자" localSheetId="3">#REF!</definedName>
    <definedName name="신청일자">#REF!</definedName>
    <definedName name="지우기" localSheetId="6">[1]관리명부!$C$3:$I$32</definedName>
    <definedName name="처리결과" localSheetId="0">#REF!</definedName>
    <definedName name="처리결과" localSheetId="2">#REF!</definedName>
    <definedName name="처리결과" localSheetId="3">#REF!</definedName>
    <definedName name="처리결과">#REF!</definedName>
    <definedName name="토지지목별현황" localSheetId="0">#REF!</definedName>
    <definedName name="토지지목별현황">#REF!</definedName>
  </definedNames>
  <calcPr calcId="191029"/>
  <customWorkbookViews>
    <customWorkbookView name="USER - 사용자 보기" guid="{EBECB413-FFE2-4A07-BC85-72CFC94BFF6F}" mergeInterval="0" personalView="1" maximized="1" xWindow="1" yWindow="1" windowWidth="1276" windowHeight="79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29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4" authorId="0" shapeId="0" xr:uid="{00000000-0006-0000-0200-000001000000}">
      <text>
        <r>
          <rPr>
            <b/>
            <sz val="9"/>
            <color rgb="FF000000"/>
            <rFont val="돋움"/>
            <family val="3"/>
            <charset val="129"/>
          </rPr>
          <t>통계청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매뉴얼에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따라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하천과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순서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바꿈
</t>
        </r>
      </text>
    </comment>
  </commentList>
</comments>
</file>

<file path=xl/sharedStrings.xml><?xml version="1.0" encoding="utf-8"?>
<sst xmlns="http://schemas.openxmlformats.org/spreadsheetml/2006/main" count="588" uniqueCount="199">
  <si>
    <t xml:space="preserve">단위 : mm </t>
    <phoneticPr fontId="2" type="noConversion"/>
  </si>
  <si>
    <t>면적
(㎢)
Area</t>
    <phoneticPr fontId="2" type="noConversion"/>
  </si>
  <si>
    <t>읍
Eup</t>
    <phoneticPr fontId="2" type="noConversion"/>
  </si>
  <si>
    <t>동
Dong</t>
    <phoneticPr fontId="2" type="noConversion"/>
  </si>
  <si>
    <t>반
Ban</t>
    <phoneticPr fontId="2" type="noConversion"/>
  </si>
  <si>
    <t>계
Total</t>
    <phoneticPr fontId="2" type="noConversion"/>
  </si>
  <si>
    <t>평  균
Mean</t>
    <phoneticPr fontId="2" type="noConversion"/>
  </si>
  <si>
    <t>강수량
(mm)
Precipi-
tation</t>
    <phoneticPr fontId="2" type="noConversion"/>
  </si>
  <si>
    <t>평 균
Mean</t>
    <phoneticPr fontId="2" type="noConversion"/>
  </si>
  <si>
    <t>연   별 
월   별
Year &amp;
Month</t>
    <phoneticPr fontId="2" type="noConversion"/>
  </si>
  <si>
    <t>광양읍</t>
  </si>
  <si>
    <t>봉강면</t>
  </si>
  <si>
    <t>옥룡면</t>
  </si>
  <si>
    <t>옥곡면</t>
  </si>
  <si>
    <t>진상면</t>
  </si>
  <si>
    <t>진월면</t>
  </si>
  <si>
    <t>다압면</t>
  </si>
  <si>
    <t>황금동</t>
  </si>
  <si>
    <t>-</t>
  </si>
  <si>
    <t>황길동</t>
  </si>
  <si>
    <t xml:space="preserve">도이동 </t>
  </si>
  <si>
    <t>성황동</t>
  </si>
  <si>
    <t>중군동</t>
  </si>
  <si>
    <t>중  동</t>
  </si>
  <si>
    <t>마  동</t>
  </si>
  <si>
    <t>광영동</t>
  </si>
  <si>
    <t>태인동</t>
  </si>
  <si>
    <t>금호동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</si>
  <si>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</si>
  <si>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</si>
  <si>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</si>
  <si>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</si>
  <si>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</si>
  <si>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</si>
  <si>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</si>
  <si>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</si>
  <si>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</si>
  <si>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</si>
  <si>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</si>
  <si>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</si>
  <si>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골약동</t>
  </si>
  <si>
    <t>중마동</t>
  </si>
  <si>
    <t>기            온(℃)
Air temperature</t>
    <phoneticPr fontId="2" type="noConversion"/>
  </si>
  <si>
    <t>상대습도(%)
Relative humidity</t>
    <phoneticPr fontId="2" type="noConversion"/>
  </si>
  <si>
    <t>연 별
Year</t>
    <phoneticPr fontId="2" type="noConversion"/>
  </si>
  <si>
    <t>Unit : day</t>
    <phoneticPr fontId="2" type="noConversion"/>
  </si>
  <si>
    <t xml:space="preserve">Unit : mm </t>
    <phoneticPr fontId="2" type="noConversion"/>
  </si>
  <si>
    <t>-</t>
    <phoneticPr fontId="2" type="noConversion"/>
  </si>
  <si>
    <t xml:space="preserve">연 도 및
읍면동별
Year&amp;Eup,
Myeon,
Dong </t>
    <phoneticPr fontId="2" type="noConversion"/>
  </si>
  <si>
    <t>2007- 2.토지및기후.xls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</si>
  <si>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</si>
  <si>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</si>
  <si>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</si>
  <si>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</si>
  <si>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</si>
  <si>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</si>
  <si>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</si>
  <si>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</si>
  <si>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</si>
  <si>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</si>
  <si>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</si>
  <si>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</si>
  <si>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행정
Administrative</t>
    <phoneticPr fontId="2" type="noConversion"/>
  </si>
  <si>
    <t>법정
Legal</t>
    <phoneticPr fontId="2" type="noConversion"/>
  </si>
  <si>
    <t xml:space="preserve">행정
Administrative </t>
    <phoneticPr fontId="2" type="noConversion"/>
  </si>
  <si>
    <t>일조시간
(h)
Duration of sunshine</t>
    <phoneticPr fontId="2" type="noConversion"/>
  </si>
  <si>
    <t>1월
Jan</t>
    <phoneticPr fontId="2" type="noConversion"/>
  </si>
  <si>
    <t>2월
Feb</t>
    <phoneticPr fontId="2" type="noConversion"/>
  </si>
  <si>
    <t>3월
Mar</t>
    <phoneticPr fontId="2" type="noConversion"/>
  </si>
  <si>
    <t>4월
Apr</t>
    <phoneticPr fontId="2" type="noConversion"/>
  </si>
  <si>
    <t>5월
May</t>
    <phoneticPr fontId="2" type="noConversion"/>
  </si>
  <si>
    <t>6월
Jun</t>
    <phoneticPr fontId="2" type="noConversion"/>
  </si>
  <si>
    <t>7월
Jul</t>
    <phoneticPr fontId="2" type="noConversion"/>
  </si>
  <si>
    <t>8월
Aug</t>
    <phoneticPr fontId="2" type="noConversion"/>
  </si>
  <si>
    <t>9월
Sep</t>
    <phoneticPr fontId="2" type="noConversion"/>
  </si>
  <si>
    <t>10월
Oct</t>
    <phoneticPr fontId="2" type="noConversion"/>
  </si>
  <si>
    <t>11월
Nov</t>
    <phoneticPr fontId="2" type="noConversion"/>
  </si>
  <si>
    <t>12월
Dec</t>
    <phoneticPr fontId="2" type="noConversion"/>
  </si>
  <si>
    <t>2008- 2.토지및기후.xls</t>
  </si>
  <si>
    <t>최고극값
Highest</t>
    <phoneticPr fontId="2" type="noConversion"/>
  </si>
  <si>
    <t>최저극값
Lowest</t>
    <phoneticPr fontId="2" type="noConversion"/>
  </si>
  <si>
    <t>평균최고
Mean maximum</t>
    <phoneticPr fontId="2" type="noConversion"/>
  </si>
  <si>
    <t>평균최저
Mean minimum</t>
    <phoneticPr fontId="2" type="noConversion"/>
  </si>
  <si>
    <t>최 소
Lowest</t>
    <phoneticPr fontId="2" type="noConversion"/>
  </si>
  <si>
    <t>통
Tong</t>
    <phoneticPr fontId="2" type="noConversion"/>
  </si>
  <si>
    <t>출장소
Branch Office</t>
    <phoneticPr fontId="2" type="noConversion"/>
  </si>
  <si>
    <t>시
Si</t>
    <phoneticPr fontId="2" type="noConversion"/>
  </si>
  <si>
    <t>읍·면
Eup&amp;
Myeon</t>
    <phoneticPr fontId="2" type="noConversion"/>
  </si>
  <si>
    <t>리
 Ri</t>
    <phoneticPr fontId="2" type="noConversion"/>
  </si>
  <si>
    <t>연별 월별
Year &amp; Month</t>
    <phoneticPr fontId="2" type="noConversion"/>
  </si>
  <si>
    <t xml:space="preserve">단위 : 일 </t>
    <phoneticPr fontId="2" type="noConversion"/>
  </si>
  <si>
    <t>맑 음
Clear</t>
    <phoneticPr fontId="2" type="noConversion"/>
  </si>
  <si>
    <t>흐 림
Cloud</t>
    <phoneticPr fontId="2" type="noConversion"/>
  </si>
  <si>
    <t>강 수
Rain</t>
    <phoneticPr fontId="2" type="noConversion"/>
  </si>
  <si>
    <t>서 리
Frost</t>
    <phoneticPr fontId="2" type="noConversion"/>
  </si>
  <si>
    <t>안 개
Fog</t>
    <phoneticPr fontId="2" type="noConversion"/>
  </si>
  <si>
    <t>눈
Snow</t>
    <phoneticPr fontId="2" type="noConversion"/>
  </si>
  <si>
    <t>뇌 전
Thunder -Storm</t>
    <phoneticPr fontId="2" type="noConversion"/>
  </si>
  <si>
    <t>폭 풍
Gale</t>
    <phoneticPr fontId="2" type="noConversion"/>
  </si>
  <si>
    <t>황 사
Yellow sand</t>
    <phoneticPr fontId="2" type="noConversion"/>
  </si>
  <si>
    <t>평균풍속
Mean
Speed</t>
    <phoneticPr fontId="2" type="noConversion"/>
  </si>
  <si>
    <t>최대풍속
Highest Speed</t>
    <phoneticPr fontId="2" type="noConversion"/>
  </si>
  <si>
    <r>
      <t xml:space="preserve">이슬점
온   도
(℃)
</t>
    </r>
    <r>
      <rPr>
        <sz val="8"/>
        <color theme="1"/>
        <rFont val="HY신명조"/>
        <family val="1"/>
        <charset val="129"/>
      </rPr>
      <t>Mean dewpoint temperature</t>
    </r>
    <phoneticPr fontId="2" type="noConversion"/>
  </si>
  <si>
    <r>
      <rPr>
        <sz val="12"/>
        <rFont val="돋움"/>
        <family val="3"/>
        <charset val="129"/>
      </rPr>
      <t xml:space="preserve">Ⅱ  </t>
    </r>
    <r>
      <rPr>
        <sz val="12"/>
        <rFont val="HY중고딕"/>
        <family val="1"/>
        <charset val="129"/>
      </rPr>
      <t>토지 및 기후</t>
    </r>
    <phoneticPr fontId="2" type="noConversion"/>
  </si>
  <si>
    <r>
      <rPr>
        <sz val="12"/>
        <rFont val="돋움"/>
        <family val="3"/>
        <charset val="129"/>
      </rPr>
      <t xml:space="preserve">Ⅱ </t>
    </r>
    <r>
      <rPr>
        <sz val="12"/>
        <rFont val="HY중고딕"/>
        <family val="1"/>
        <charset val="129"/>
      </rPr>
      <t>토지 및 기후</t>
    </r>
    <phoneticPr fontId="2" type="noConversion"/>
  </si>
  <si>
    <t xml:space="preserve">주) 2020년 부터 '구름조금' 삭제 </t>
    <phoneticPr fontId="2" type="noConversion"/>
  </si>
  <si>
    <t>평      균
해면기압
(hPa)
Air pressure at mean sea level</t>
    <phoneticPr fontId="2" type="noConversion"/>
  </si>
  <si>
    <t>평균운량
Mean
cloud amount</t>
    <phoneticPr fontId="2" type="noConversion"/>
  </si>
  <si>
    <t>바          람(m/s)
Wind Speed</t>
    <phoneticPr fontId="2" type="noConversion"/>
  </si>
  <si>
    <t>최대순간
풍속
Greatest gust Speed</t>
    <phoneticPr fontId="2" type="noConversion"/>
  </si>
  <si>
    <t>자료: 총무과</t>
    <phoneticPr fontId="2" type="noConversion"/>
  </si>
  <si>
    <t>자료 :  「기상관측통계」기상청 국가기후데이터센터</t>
    <phoneticPr fontId="2" type="noConversion"/>
  </si>
  <si>
    <t>자료 : 민원지적과</t>
  </si>
  <si>
    <t>잡종지
Miscellane 
-ous site</t>
  </si>
  <si>
    <t>묘  지
Burial</t>
  </si>
  <si>
    <t>사적지
Historic
site</t>
  </si>
  <si>
    <t>종교용지
Religion site</t>
  </si>
  <si>
    <t>유원지
Recreation
site</t>
  </si>
  <si>
    <t>체육용지
Gymnastics site</t>
  </si>
  <si>
    <t>연 도 및
읍면동별
Year&amp;Eup,
Myeon,Dong</t>
  </si>
  <si>
    <t>공  원
Park</t>
  </si>
  <si>
    <t>수도용지
Water
supply site</t>
  </si>
  <si>
    <t>양어장
Fish farm</t>
  </si>
  <si>
    <t>유  지
Marsh</t>
  </si>
  <si>
    <t>구  거
Ditch</t>
  </si>
  <si>
    <t>하 천
Rivers</t>
  </si>
  <si>
    <t>제 방
Bank</t>
  </si>
  <si>
    <t>철도용지
Railroad site</t>
  </si>
  <si>
    <t>도  로
Road</t>
  </si>
  <si>
    <t>창고용지
Warehouse site</t>
  </si>
  <si>
    <t>주유소용지
Gas station site</t>
  </si>
  <si>
    <t>주차장
Parking
lot</t>
  </si>
  <si>
    <t>학교용지
School Site</t>
  </si>
  <si>
    <t>공장용지
Factory Site</t>
  </si>
  <si>
    <t>대
Building site</t>
  </si>
  <si>
    <t>염  전
Saltern</t>
  </si>
  <si>
    <t>광천지
Mineral spring site</t>
  </si>
  <si>
    <t>임  야
Forestry</t>
  </si>
  <si>
    <t>목장용지
Pasture</t>
  </si>
  <si>
    <t>과수원
Orchard</t>
  </si>
  <si>
    <t>답
paddy field</t>
  </si>
  <si>
    <t>전
Dry paddy field</t>
  </si>
  <si>
    <t>계
Total</t>
  </si>
  <si>
    <t xml:space="preserve">          Unit : ㎡ </t>
  </si>
  <si>
    <t xml:space="preserve">단위 : ㎡ </t>
  </si>
  <si>
    <r>
      <t xml:space="preserve">Ⅱ  </t>
    </r>
    <r>
      <rPr>
        <sz val="12"/>
        <color rgb="FF000000"/>
        <rFont val="HY중고딕"/>
        <family val="3"/>
        <charset val="129"/>
      </rPr>
      <t>토지 및 기후</t>
    </r>
  </si>
  <si>
    <t>Ⅱ 토지 및 기후</t>
  </si>
  <si>
    <t>면
Myeon</t>
    <phoneticPr fontId="2" type="noConversion"/>
  </si>
  <si>
    <t>자연
마을
Village</t>
    <phoneticPr fontId="2" type="noConversion"/>
  </si>
  <si>
    <t>구성비
(%)
composition</t>
    <phoneticPr fontId="2" type="noConversion"/>
  </si>
  <si>
    <t>구름
조금
Partly
cloudy</t>
    <phoneticPr fontId="2" type="noConversion"/>
  </si>
  <si>
    <t>구름
많음
Mostly
cloudy</t>
    <phoneticPr fontId="2" type="noConversion"/>
  </si>
  <si>
    <t>자료 : 민원지적과</t>
    <phoneticPr fontId="2" type="noConversion"/>
  </si>
  <si>
    <t>35˚  10' 46,61"</t>
  </si>
  <si>
    <t>127˚  37' 23,60"</t>
  </si>
  <si>
    <t>광양시 다압면 하천리</t>
  </si>
  <si>
    <t>북 단
Northern 
extremity</t>
  </si>
  <si>
    <t>34˚  53' 00,49"</t>
  </si>
  <si>
    <t>127˚  47' 00,29"</t>
  </si>
  <si>
    <t>광양시 금호동</t>
  </si>
  <si>
    <t>남 단
Southern 
extremity</t>
  </si>
  <si>
    <t>35˚  04' 04,46"</t>
  </si>
  <si>
    <t>127˚  31' 29,08"</t>
  </si>
  <si>
    <t>광양시 봉강면 신룡리</t>
  </si>
  <si>
    <t>서 단
Western 
extremity</t>
  </si>
  <si>
    <t>동서간
East-West
distance
:23.9km
남북간
South-North
distance
:32.7km</t>
  </si>
  <si>
    <t>35˚  00' 25,61"</t>
  </si>
  <si>
    <t>127˚  47' 09,85"</t>
  </si>
  <si>
    <t>광양시 진월면 오사리</t>
  </si>
  <si>
    <t>동 단
Eastern 
extremity</t>
  </si>
  <si>
    <t>전남 광양시
시청로 33
(중동1313번지)</t>
  </si>
  <si>
    <t>북  위
North latitude</t>
    <phoneticPr fontId="2" type="noConversion"/>
  </si>
  <si>
    <t>동  경
East longitude</t>
    <phoneticPr fontId="2" type="noConversion"/>
  </si>
  <si>
    <t>극     점
Extreme</t>
    <phoneticPr fontId="2" type="noConversion"/>
  </si>
  <si>
    <t>지   명
Name of place</t>
    <phoneticPr fontId="2" type="noConversion"/>
  </si>
  <si>
    <t>연장거리(km)
Gross distance</t>
    <phoneticPr fontId="2" type="noConversion"/>
  </si>
  <si>
    <t>경도와 위도의 극점
Extreme of longitude and latitude</t>
    <phoneticPr fontId="2" type="noConversion"/>
  </si>
  <si>
    <t>단
Extremity</t>
    <phoneticPr fontId="2" type="noConversion"/>
  </si>
  <si>
    <t>시청소재지
Location</t>
    <phoneticPr fontId="2" type="noConversion"/>
  </si>
  <si>
    <t>1. 위치 Land Location</t>
    <phoneticPr fontId="2" type="noConversion"/>
  </si>
  <si>
    <r>
      <t xml:space="preserve"> Ⅱ </t>
    </r>
    <r>
      <rPr>
        <sz val="12"/>
        <rFont val="HY중고딕"/>
        <family val="1"/>
        <charset val="129"/>
      </rPr>
      <t>토지 및 기후</t>
    </r>
    <phoneticPr fontId="2" type="noConversion"/>
  </si>
  <si>
    <t>2. 행정구역 Administrative Districts of Local Governments</t>
    <phoneticPr fontId="2" type="noConversion"/>
  </si>
  <si>
    <t>3. 토지 지목별 현황 Area of Land Category</t>
    <phoneticPr fontId="2" type="noConversion"/>
  </si>
  <si>
    <t>3. 토지 지목별 현황(계속) (Cont'd)</t>
    <phoneticPr fontId="2" type="noConversion"/>
  </si>
  <si>
    <t xml:space="preserve">3. 토지 지목별 현황(계속) (Cont'd) </t>
    <phoneticPr fontId="2" type="noConversion"/>
  </si>
  <si>
    <t>3. 토지 지목별 현황(계속) (Cont'd)</t>
    <phoneticPr fontId="2" type="noConversion"/>
  </si>
  <si>
    <t>4. 일기일수 Number Of Days For Weather Conditions</t>
    <phoneticPr fontId="2" type="noConversion"/>
  </si>
  <si>
    <t>5. 기상개황 Summary Meteorological Conditions</t>
    <phoneticPr fontId="2" type="noConversion"/>
  </si>
  <si>
    <t>5. 기상개황(계속) (Cont'd)</t>
    <phoneticPr fontId="2" type="noConversion"/>
  </si>
  <si>
    <t>6. 강수량 Precipitation</t>
    <phoneticPr fontId="2" type="noConversion"/>
  </si>
  <si>
    <t>자료 : 안전과, 「기상관측통계」기상청 국가기후데이터센터</t>
    <phoneticPr fontId="2" type="noConversion"/>
  </si>
  <si>
    <t>자료 :  「기상관측통계」기상청 국가기후데이터센터</t>
    <phoneticPr fontId="2" type="noConversion"/>
  </si>
  <si>
    <t xml:space="preserve">단위 : 개별 </t>
  </si>
  <si>
    <t>Unit : item specific</t>
    <phoneticPr fontId="2" type="noConversion"/>
  </si>
  <si>
    <t>연별 월별
Year&amp;
Month</t>
    <phoneticPr fontId="2" type="noConversion"/>
  </si>
  <si>
    <t>단위 : 개, ㎢</t>
  </si>
  <si>
    <t>Unit :Unit : each, ㎢</t>
    <phoneticPr fontId="2" type="noConversion"/>
  </si>
  <si>
    <t>2월</t>
    <phoneticPr fontId="2" type="noConversion"/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</si>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</sst>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176" formatCode="#,##0.0_);[Red]\(#,##0.0\)"/>
    <numFmt numFmtId="177" formatCode="#,##0.0_ "/>
    <numFmt numFmtId="178" formatCode="#,##0_ "/>
    <numFmt numFmtId="179" formatCode="0.0_);[Red]\(0.0\)"/>
    <numFmt numFmtId="180" formatCode="_-* #,##0_-;&quot;₩&quot;&quot;₩&quot;\-* #,##0_-;_-* &quot;-&quot;_-;_-@_-"/>
    <numFmt numFmtId="181" formatCode="_-&quot;₩&quot;* #,##0.00_-;&quot;₩&quot;&quot;₩&quot;\-&quot;₩&quot;* #,##0.00_-;_-&quot;₩&quot;* &quot;-&quot;??_-;_-@_-"/>
    <numFmt numFmtId="182" formatCode="&quot;₩&quot;&quot;₩&quot;\$#,##0_);[Red]&quot;₩&quot;&quot;₩&quot;\(&quot;₩&quot;&quot;₩&quot;\$#,##0&quot;₩&quot;&quot;₩&quot;\)"/>
    <numFmt numFmtId="183" formatCode="&quot;₩&quot;&quot;₩&quot;\$#,##0.00_);&quot;₩&quot;&quot;₩&quot;\(&quot;₩&quot;&quot;₩&quot;\$#,##0.00&quot;₩&quot;&quot;₩&quot;\)"/>
    <numFmt numFmtId="184" formatCode="&quot;₩&quot;#,##0.00;&quot;₩&quot;\-#,##0.00"/>
    <numFmt numFmtId="185" formatCode="&quot;R$&quot;#,##0.00;&quot;R$&quot;\-#,##0.00"/>
    <numFmt numFmtId="186" formatCode="0.0_ "/>
    <numFmt numFmtId="187" formatCode="0_ "/>
    <numFmt numFmtId="188" formatCode="0.0;[Red]0.0"/>
    <numFmt numFmtId="189" formatCode="#,##0.000_);[Red]\(#,##0.000\)"/>
    <numFmt numFmtId="190" formatCode="_ * #,##0.0_ ;_ * \-#,##0.0_ ;_ * &quot;-&quot;_ ;_ @_ "/>
    <numFmt numFmtId="191" formatCode="0.0"/>
    <numFmt numFmtId="192" formatCode="#,##0.0"/>
    <numFmt numFmtId="193" formatCode="#,##0_);[Red]\(#,##0\)"/>
    <numFmt numFmtId="194" formatCode="\-"/>
    <numFmt numFmtId="195" formatCode="#,##0.000_ "/>
  </numFmts>
  <fonts count="7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name val="새굴림"/>
      <family val="1"/>
      <charset val="129"/>
    </font>
    <font>
      <sz val="10"/>
      <name val="새굴림"/>
      <family val="1"/>
      <charset val="129"/>
    </font>
    <font>
      <sz val="10"/>
      <name val="돋움"/>
      <family val="3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sz val="10"/>
      <name val="굴림체"/>
      <family val="3"/>
      <charset val="129"/>
    </font>
    <font>
      <sz val="12"/>
      <name val="돋움"/>
      <family val="3"/>
      <charset val="129"/>
    </font>
    <font>
      <sz val="12"/>
      <name val="HY중고딕"/>
      <family val="1"/>
      <charset val="129"/>
    </font>
    <font>
      <sz val="12"/>
      <name val="HY견고딕"/>
      <family val="1"/>
      <charset val="129"/>
    </font>
    <font>
      <sz val="14"/>
      <name val="HY견명조"/>
      <family val="1"/>
      <charset val="129"/>
    </font>
    <font>
      <sz val="14"/>
      <name val="돋움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b/>
      <sz val="10"/>
      <name val="MS Sans Serif"/>
      <family val="2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HY신명조"/>
      <family val="1"/>
      <charset val="129"/>
    </font>
    <font>
      <sz val="14"/>
      <color theme="1"/>
      <name val="HY견명조"/>
      <family val="1"/>
      <charset val="129"/>
    </font>
    <font>
      <sz val="8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4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새굴림"/>
      <family val="1"/>
      <charset val="129"/>
    </font>
    <font>
      <sz val="10"/>
      <color theme="1"/>
      <name val="HY견명조"/>
      <family val="1"/>
      <charset val="129"/>
    </font>
    <font>
      <sz val="11"/>
      <color theme="1"/>
      <name val="HY신명조"/>
      <family val="1"/>
      <charset val="129"/>
    </font>
    <font>
      <sz val="14"/>
      <color theme="1"/>
      <name val="새굴림"/>
      <family val="1"/>
      <charset val="129"/>
    </font>
    <font>
      <sz val="11"/>
      <color theme="1"/>
      <name val="양재붓꽃체L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새굴림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새굴림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HY신명조"/>
      <family val="3"/>
      <charset val="129"/>
    </font>
    <font>
      <sz val="10"/>
      <color rgb="FF000000"/>
      <name val="새굴림"/>
      <family val="3"/>
      <charset val="129"/>
    </font>
    <font>
      <sz val="15"/>
      <color rgb="FF000000"/>
      <name val="HY견명조"/>
      <family val="1"/>
      <charset val="129"/>
    </font>
    <font>
      <sz val="14"/>
      <color rgb="FF000000"/>
      <name val="HY견명조"/>
      <family val="1"/>
      <charset val="129"/>
    </font>
    <font>
      <sz val="12"/>
      <color rgb="FF000000"/>
      <name val="돋움"/>
      <family val="3"/>
      <charset val="129"/>
    </font>
    <font>
      <sz val="12"/>
      <color rgb="FF000000"/>
      <name val="HY중고딕"/>
      <family val="3"/>
      <charset val="129"/>
    </font>
    <font>
      <b/>
      <sz val="9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11"/>
      <name val="굴림"/>
      <family val="3"/>
      <charset val="129"/>
    </font>
    <font>
      <sz val="11"/>
      <name val="HY순명조"/>
      <family val="1"/>
      <charset val="129"/>
    </font>
    <font>
      <sz val="10"/>
      <name val="양재붓꽃체L"/>
      <family val="1"/>
      <charset val="129"/>
    </font>
    <font>
      <sz val="13"/>
      <name val="굴림"/>
      <family val="3"/>
      <charset val="129"/>
    </font>
    <font>
      <sz val="13"/>
      <name val="돋움"/>
      <family val="3"/>
      <charset val="129"/>
    </font>
    <font>
      <sz val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hair">
        <color theme="1"/>
      </left>
      <right style="hair">
        <color theme="1"/>
      </right>
      <top/>
      <bottom style="thin">
        <color theme="1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/>
      <right style="hair">
        <color indexed="64"/>
      </right>
      <top/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/>
      <bottom style="thin">
        <color theme="1"/>
      </bottom>
      <diagonal/>
    </border>
    <border>
      <left style="thin">
        <color theme="0" tint="-0.14996795556505021"/>
      </left>
      <right style="hair">
        <color theme="1"/>
      </right>
      <top/>
      <bottom/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67">
    <xf numFmtId="0" fontId="0" fillId="0" borderId="0"/>
    <xf numFmtId="0" fontId="30" fillId="0" borderId="0" applyNumberFormat="0" applyFill="0" applyBorder="0" applyAlignment="0" applyProtection="0"/>
    <xf numFmtId="0" fontId="29" fillId="0" borderId="0"/>
    <xf numFmtId="0" fontId="15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/>
    <xf numFmtId="0" fontId="22" fillId="0" borderId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10" fontId="19" fillId="0" borderId="0" applyFont="0" applyFill="0" applyBorder="0" applyAlignment="0" applyProtection="0"/>
    <xf numFmtId="0" fontId="26" fillId="0" borderId="0"/>
    <xf numFmtId="0" fontId="19" fillId="0" borderId="3" applyNumberFormat="0" applyFont="0" applyFill="0" applyAlignment="0" applyProtection="0"/>
    <xf numFmtId="0" fontId="7" fillId="0" borderId="0" applyFill="0" applyBorder="0" applyProtection="0">
      <alignment horizontal="left" shrinkToFit="1"/>
    </xf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/>
    <xf numFmtId="4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/>
    <xf numFmtId="0" fontId="1" fillId="0" borderId="0"/>
    <xf numFmtId="0" fontId="37" fillId="0" borderId="0">
      <alignment vertical="center"/>
    </xf>
    <xf numFmtId="41" fontId="1" fillId="0" borderId="0" applyFont="0" applyFill="0" applyBorder="0" applyAlignment="0" applyProtection="0"/>
    <xf numFmtId="0" fontId="1" fillId="0" borderId="0">
      <alignment vertical="center"/>
    </xf>
    <xf numFmtId="0" fontId="5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2">
    <xf numFmtId="0" fontId="0" fillId="0" borderId="0" xfId="0"/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2" borderId="0" xfId="52" applyFont="1" applyFill="1"/>
    <xf numFmtId="0" fontId="19" fillId="0" borderId="0" xfId="52"/>
    <xf numFmtId="0" fontId="19" fillId="2" borderId="0" xfId="52" applyFill="1"/>
    <xf numFmtId="0" fontId="19" fillId="3" borderId="9" xfId="52" applyFill="1" applyBorder="1"/>
    <xf numFmtId="0" fontId="27" fillId="4" borderId="10" xfId="52" applyFont="1" applyFill="1" applyBorder="1" applyAlignment="1">
      <alignment horizontal="center"/>
    </xf>
    <xf numFmtId="0" fontId="28" fillId="5" borderId="11" xfId="52" applyFont="1" applyFill="1" applyBorder="1" applyAlignment="1">
      <alignment horizontal="center"/>
    </xf>
    <xf numFmtId="0" fontId="27" fillId="4" borderId="11" xfId="52" applyFont="1" applyFill="1" applyBorder="1" applyAlignment="1">
      <alignment horizontal="center"/>
    </xf>
    <xf numFmtId="0" fontId="27" fillId="4" borderId="12" xfId="52" applyFont="1" applyFill="1" applyBorder="1" applyAlignment="1">
      <alignment horizontal="center"/>
    </xf>
    <xf numFmtId="0" fontId="19" fillId="3" borderId="13" xfId="52" applyFill="1" applyBorder="1"/>
    <xf numFmtId="0" fontId="19" fillId="3" borderId="14" xfId="52" applyFill="1" applyBorder="1"/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quotePrefix="1" applyFont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86" fontId="32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77" fontId="34" fillId="0" borderId="0" xfId="0" applyNumberFormat="1" applyFont="1" applyBorder="1" applyAlignment="1" applyProtection="1">
      <alignment horizontal="center" vertical="center"/>
    </xf>
    <xf numFmtId="177" fontId="34" fillId="0" borderId="0" xfId="48" applyNumberFormat="1" applyFont="1" applyBorder="1" applyAlignment="1" applyProtection="1">
      <alignment horizontal="center" vertical="center"/>
    </xf>
    <xf numFmtId="178" fontId="35" fillId="0" borderId="0" xfId="0" applyNumberFormat="1" applyFont="1" applyFill="1" applyBorder="1" applyAlignment="1">
      <alignment horizontal="center" vertical="center"/>
    </xf>
    <xf numFmtId="178" fontId="32" fillId="0" borderId="0" xfId="0" applyNumberFormat="1" applyFont="1" applyBorder="1" applyAlignment="1">
      <alignment horizontal="center" vertical="center"/>
    </xf>
    <xf numFmtId="188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91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9" fillId="0" borderId="5" xfId="0" applyFont="1" applyBorder="1" applyAlignment="1" applyProtection="1">
      <alignment horizontal="center" vertical="center" wrapText="1"/>
      <protection locked="0"/>
    </xf>
    <xf numFmtId="176" fontId="34" fillId="0" borderId="0" xfId="0" applyNumberFormat="1" applyFont="1" applyBorder="1" applyAlignment="1" applyProtection="1">
      <alignment horizontal="center" vertical="center"/>
    </xf>
    <xf numFmtId="191" fontId="31" fillId="0" borderId="0" xfId="0" applyNumberFormat="1" applyFont="1" applyBorder="1" applyAlignment="1">
      <alignment horizontal="center" vertical="center"/>
    </xf>
    <xf numFmtId="191" fontId="31" fillId="0" borderId="4" xfId="0" applyNumberFormat="1" applyFont="1" applyBorder="1" applyAlignment="1">
      <alignment horizontal="center" vertical="center"/>
    </xf>
    <xf numFmtId="0" fontId="43" fillId="0" borderId="0" xfId="0" applyFont="1" applyBorder="1" applyAlignment="1" applyProtection="1">
      <alignment horizontal="center" vertical="center"/>
      <protection locked="0"/>
    </xf>
    <xf numFmtId="0" fontId="44" fillId="0" borderId="0" xfId="0" applyFont="1" applyBorder="1" applyAlignment="1" applyProtection="1">
      <alignment horizontal="center" vertical="center"/>
      <protection locked="0"/>
    </xf>
    <xf numFmtId="179" fontId="44" fillId="0" borderId="0" xfId="0" applyNumberFormat="1" applyFont="1" applyBorder="1" applyAlignment="1" applyProtection="1">
      <alignment horizontal="center" vertical="center"/>
      <protection locked="0"/>
    </xf>
    <xf numFmtId="191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6" fillId="0" borderId="0" xfId="0" applyFont="1" applyBorder="1" applyAlignment="1">
      <alignment horizontal="left"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189" fontId="35" fillId="0" borderId="0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8" fillId="0" borderId="4" xfId="0" applyFont="1" applyBorder="1" applyAlignment="1">
      <alignment horizontal="left" vertical="center"/>
    </xf>
    <xf numFmtId="0" fontId="47" fillId="0" borderId="17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47" fillId="0" borderId="5" xfId="0" applyFont="1" applyBorder="1" applyAlignment="1" applyProtection="1">
      <alignment horizontal="center" vertical="center" wrapText="1"/>
      <protection locked="0"/>
    </xf>
    <xf numFmtId="0" fontId="47" fillId="0" borderId="6" xfId="0" applyFont="1" applyBorder="1" applyAlignment="1" applyProtection="1">
      <alignment horizontal="center" vertical="center" wrapText="1"/>
      <protection locked="0"/>
    </xf>
    <xf numFmtId="0" fontId="39" fillId="0" borderId="6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192" fontId="31" fillId="0" borderId="0" xfId="0" applyNumberFormat="1" applyFont="1" applyBorder="1" applyAlignment="1">
      <alignment horizontal="center" vertical="center"/>
    </xf>
    <xf numFmtId="192" fontId="31" fillId="0" borderId="4" xfId="0" applyNumberFormat="1" applyFont="1" applyBorder="1" applyAlignment="1">
      <alignment horizontal="center" vertical="center"/>
    </xf>
    <xf numFmtId="192" fontId="31" fillId="0" borderId="0" xfId="0" applyNumberFormat="1" applyFont="1" applyAlignment="1">
      <alignment horizontal="center" vertical="center"/>
    </xf>
    <xf numFmtId="0" fontId="50" fillId="0" borderId="0" xfId="57" applyNumberFormat="1" applyFont="1" applyBorder="1" applyAlignment="1">
      <alignment horizontal="center" vertical="center"/>
    </xf>
    <xf numFmtId="0" fontId="50" fillId="0" borderId="0" xfId="57" applyNumberFormat="1" applyFont="1" applyBorder="1" applyAlignment="1">
      <alignment horizontal="right" vertical="center"/>
    </xf>
    <xf numFmtId="0" fontId="50" fillId="0" borderId="0" xfId="57" applyNumberFormat="1" applyFont="1" applyFill="1" applyBorder="1" applyAlignment="1">
      <alignment horizontal="right" vertical="center"/>
    </xf>
    <xf numFmtId="177" fontId="50" fillId="0" borderId="0" xfId="57" applyNumberFormat="1" applyFont="1" applyBorder="1" applyAlignment="1">
      <alignment horizontal="right" vertical="center"/>
    </xf>
    <xf numFmtId="4" fontId="50" fillId="0" borderId="0" xfId="57" applyNumberFormat="1" applyFont="1" applyBorder="1" applyAlignment="1">
      <alignment horizontal="right" vertical="center"/>
    </xf>
    <xf numFmtId="177" fontId="50" fillId="0" borderId="0" xfId="57" applyNumberFormat="1" applyFont="1" applyFill="1" applyBorder="1" applyAlignment="1">
      <alignment horizontal="right" vertical="center"/>
    </xf>
    <xf numFmtId="177" fontId="51" fillId="0" borderId="0" xfId="57" applyNumberFormat="1" applyFont="1" applyBorder="1" applyAlignment="1" applyProtection="1">
      <alignment horizontal="right" vertical="center"/>
      <protection locked="0"/>
    </xf>
    <xf numFmtId="0" fontId="52" fillId="0" borderId="0" xfId="57" applyNumberFormat="1" applyFont="1" applyBorder="1" applyAlignment="1">
      <alignment horizontal="center" vertical="center"/>
    </xf>
    <xf numFmtId="177" fontId="52" fillId="0" borderId="0" xfId="57" applyNumberFormat="1" applyFont="1" applyBorder="1" applyAlignment="1">
      <alignment horizontal="center" vertical="center"/>
    </xf>
    <xf numFmtId="177" fontId="52" fillId="0" borderId="0" xfId="57" applyNumberFormat="1" applyFont="1" applyBorder="1" applyAlignment="1" applyProtection="1">
      <alignment horizontal="right" vertical="center"/>
      <protection locked="0"/>
    </xf>
    <xf numFmtId="0" fontId="53" fillId="0" borderId="0" xfId="57" applyNumberFormat="1" applyFont="1" applyBorder="1" applyAlignment="1" applyProtection="1">
      <alignment horizontal="left" vertical="center"/>
      <protection locked="0"/>
    </xf>
    <xf numFmtId="0" fontId="51" fillId="0" borderId="4" xfId="57" applyNumberFormat="1" applyFont="1" applyBorder="1" applyAlignment="1">
      <alignment horizontal="center" vertical="center"/>
    </xf>
    <xf numFmtId="177" fontId="51" fillId="0" borderId="4" xfId="57" applyNumberFormat="1" applyFont="1" applyBorder="1" applyAlignment="1">
      <alignment horizontal="center" vertical="center"/>
    </xf>
    <xf numFmtId="0" fontId="51" fillId="0" borderId="0" xfId="57" applyNumberFormat="1" applyFont="1" applyBorder="1" applyAlignment="1">
      <alignment horizontal="center" vertical="center"/>
    </xf>
    <xf numFmtId="177" fontId="51" fillId="0" borderId="0" xfId="57" applyNumberFormat="1" applyFont="1" applyBorder="1" applyAlignment="1">
      <alignment horizontal="center" vertical="center"/>
    </xf>
    <xf numFmtId="0" fontId="53" fillId="0" borderId="18" xfId="57" applyNumberFormat="1" applyFont="1" applyBorder="1" applyAlignment="1" applyProtection="1">
      <alignment horizontal="center" vertical="center"/>
      <protection locked="0"/>
    </xf>
    <xf numFmtId="177" fontId="53" fillId="0" borderId="18" xfId="57" applyNumberFormat="1" applyFont="1" applyFill="1" applyBorder="1" applyAlignment="1" applyProtection="1">
      <alignment horizontal="center" vertical="center"/>
      <protection locked="0"/>
    </xf>
    <xf numFmtId="0" fontId="54" fillId="0" borderId="0" xfId="57" applyNumberFormat="1" applyFont="1" applyFill="1" applyBorder="1" applyAlignment="1" applyProtection="1">
      <alignment horizontal="center" vertical="center"/>
    </xf>
    <xf numFmtId="187" fontId="55" fillId="0" borderId="18" xfId="57" applyNumberFormat="1" applyFont="1" applyFill="1" applyBorder="1" applyAlignment="1" applyProtection="1">
      <alignment horizontal="center" vertical="center"/>
    </xf>
    <xf numFmtId="0" fontId="55" fillId="0" borderId="18" xfId="57" applyNumberFormat="1" applyFont="1" applyFill="1" applyBorder="1" applyAlignment="1" applyProtection="1">
      <alignment horizontal="center" vertical="center"/>
    </xf>
    <xf numFmtId="0" fontId="51" fillId="0" borderId="0" xfId="57" applyNumberFormat="1" applyFont="1" applyFill="1" applyBorder="1" applyAlignment="1" applyProtection="1">
      <alignment horizontal="center" vertical="center"/>
    </xf>
    <xf numFmtId="187" fontId="53" fillId="0" borderId="18" xfId="57" applyNumberFormat="1" applyFont="1" applyFill="1" applyBorder="1" applyAlignment="1" applyProtection="1">
      <alignment horizontal="center" vertical="center"/>
    </xf>
    <xf numFmtId="0" fontId="53" fillId="0" borderId="18" xfId="57" applyNumberFormat="1" applyFont="1" applyFill="1" applyBorder="1" applyAlignment="1" applyProtection="1">
      <alignment horizontal="center" vertical="center"/>
    </xf>
    <xf numFmtId="0" fontId="56" fillId="0" borderId="0" xfId="57" applyNumberFormat="1" applyFont="1" applyBorder="1" applyAlignment="1">
      <alignment horizontal="center" vertical="center"/>
    </xf>
    <xf numFmtId="0" fontId="56" fillId="0" borderId="16" xfId="57" applyNumberFormat="1" applyFont="1" applyBorder="1" applyAlignment="1" applyProtection="1">
      <alignment horizontal="center" vertical="center" wrapText="1"/>
      <protection locked="0"/>
    </xf>
    <xf numFmtId="0" fontId="56" fillId="0" borderId="15" xfId="57" applyNumberFormat="1" applyFont="1" applyBorder="1" applyAlignment="1" applyProtection="1">
      <alignment horizontal="center" vertical="center" wrapText="1"/>
      <protection locked="0"/>
    </xf>
    <xf numFmtId="0" fontId="56" fillId="0" borderId="17" xfId="57" applyNumberFormat="1" applyFont="1" applyBorder="1" applyAlignment="1" applyProtection="1">
      <alignment horizontal="center" vertical="center" wrapText="1"/>
      <protection locked="0"/>
    </xf>
    <xf numFmtId="0" fontId="57" fillId="0" borderId="0" xfId="57" applyNumberFormat="1" applyFont="1" applyBorder="1" applyAlignment="1">
      <alignment horizontal="right" vertical="center"/>
    </xf>
    <xf numFmtId="0" fontId="51" fillId="0" borderId="0" xfId="57" applyNumberFormat="1" applyFont="1" applyBorder="1" applyAlignment="1">
      <alignment horizontal="right" vertical="center"/>
    </xf>
    <xf numFmtId="0" fontId="57" fillId="0" borderId="0" xfId="57" applyNumberFormat="1" applyFont="1" applyBorder="1" applyAlignment="1">
      <alignment horizontal="left" vertical="center"/>
    </xf>
    <xf numFmtId="0" fontId="51" fillId="0" borderId="0" xfId="57" applyNumberFormat="1" applyFont="1" applyFill="1" applyBorder="1" applyAlignment="1">
      <alignment horizontal="right" vertical="center"/>
    </xf>
    <xf numFmtId="0" fontId="58" fillId="0" borderId="0" xfId="57" applyNumberFormat="1" applyFont="1" applyBorder="1" applyAlignment="1">
      <alignment horizontal="center" vertical="center"/>
    </xf>
    <xf numFmtId="0" fontId="60" fillId="0" borderId="0" xfId="57" applyNumberFormat="1" applyFont="1" applyBorder="1" applyAlignment="1">
      <alignment horizontal="center" vertical="center"/>
    </xf>
    <xf numFmtId="0" fontId="60" fillId="0" borderId="0" xfId="57" applyNumberFormat="1" applyFont="1" applyBorder="1" applyAlignment="1">
      <alignment horizontal="right" vertical="center"/>
    </xf>
    <xf numFmtId="0" fontId="60" fillId="0" borderId="0" xfId="57" applyNumberFormat="1" applyFont="1" applyAlignment="1">
      <alignment horizontal="left" vertical="center"/>
    </xf>
    <xf numFmtId="0" fontId="60" fillId="0" borderId="0" xfId="57" applyNumberFormat="1" applyFont="1" applyFill="1" applyBorder="1" applyAlignment="1">
      <alignment horizontal="right" vertical="center"/>
    </xf>
    <xf numFmtId="0" fontId="60" fillId="0" borderId="0" xfId="57" applyNumberFormat="1" applyFont="1" applyBorder="1" applyAlignment="1">
      <alignment horizontal="right" vertical="center"/>
    </xf>
    <xf numFmtId="0" fontId="34" fillId="0" borderId="0" xfId="0" applyFont="1" applyBorder="1" applyAlignment="1" applyProtection="1">
      <alignment horizontal="left" vertical="center"/>
      <protection locked="0"/>
    </xf>
    <xf numFmtId="0" fontId="52" fillId="0" borderId="0" xfId="57" applyNumberFormat="1" applyFont="1" applyBorder="1" applyAlignment="1" applyProtection="1">
      <alignment horizontal="right" vertical="center"/>
      <protection locked="0"/>
    </xf>
    <xf numFmtId="0" fontId="47" fillId="0" borderId="24" xfId="0" applyFont="1" applyBorder="1" applyAlignment="1" applyProtection="1">
      <alignment horizontal="center" vertical="center" wrapText="1"/>
      <protection locked="0"/>
    </xf>
    <xf numFmtId="0" fontId="34" fillId="0" borderId="31" xfId="0" applyFont="1" applyBorder="1" applyAlignment="1" applyProtection="1">
      <alignment horizontal="center" vertical="center"/>
    </xf>
    <xf numFmtId="0" fontId="36" fillId="0" borderId="31" xfId="0" applyFont="1" applyBorder="1" applyAlignment="1" applyProtection="1">
      <alignment horizontal="center" vertical="center"/>
    </xf>
    <xf numFmtId="0" fontId="34" fillId="0" borderId="31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56" fillId="0" borderId="15" xfId="57" applyNumberFormat="1" applyFont="1" applyFill="1" applyBorder="1" applyAlignment="1" applyProtection="1">
      <alignment horizontal="center" vertical="center" wrapText="1"/>
      <protection locked="0"/>
    </xf>
    <xf numFmtId="193" fontId="53" fillId="0" borderId="0" xfId="57" applyNumberFormat="1" applyFont="1" applyFill="1" applyBorder="1" applyAlignment="1" applyProtection="1">
      <alignment horizontal="right" vertical="center"/>
    </xf>
    <xf numFmtId="193" fontId="53" fillId="0" borderId="0" xfId="57" applyNumberFormat="1" applyFont="1" applyFill="1" applyBorder="1" applyAlignment="1" applyProtection="1">
      <alignment horizontal="right" vertical="center"/>
      <protection locked="0"/>
    </xf>
    <xf numFmtId="193" fontId="35" fillId="0" borderId="0" xfId="0" applyNumberFormat="1" applyFont="1" applyFill="1" applyBorder="1" applyAlignment="1">
      <alignment horizontal="right" vertical="center"/>
    </xf>
    <xf numFmtId="193" fontId="53" fillId="0" borderId="0" xfId="57" applyNumberFormat="1" applyFont="1" applyFill="1" applyBorder="1" applyAlignment="1" applyProtection="1">
      <alignment vertical="center"/>
    </xf>
    <xf numFmtId="193" fontId="53" fillId="0" borderId="0" xfId="57" applyNumberFormat="1" applyFont="1" applyFill="1" applyBorder="1" applyAlignment="1" applyProtection="1">
      <alignment horizontal="right" vertical="center" shrinkToFit="1"/>
      <protection locked="0"/>
    </xf>
    <xf numFmtId="0" fontId="34" fillId="0" borderId="0" xfId="0" applyFont="1" applyBorder="1" applyAlignment="1" applyProtection="1">
      <alignment horizontal="right" vertical="center"/>
      <protection locked="0"/>
    </xf>
    <xf numFmtId="0" fontId="39" fillId="0" borderId="5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vertical="center"/>
      <protection locked="0"/>
    </xf>
    <xf numFmtId="0" fontId="39" fillId="0" borderId="15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190" fontId="35" fillId="0" borderId="0" xfId="0" applyNumberFormat="1" applyFont="1" applyBorder="1" applyAlignment="1">
      <alignment horizontal="center" vertical="center"/>
    </xf>
    <xf numFmtId="0" fontId="64" fillId="0" borderId="0" xfId="53" applyFont="1" applyFill="1" applyBorder="1" applyAlignment="1">
      <alignment horizontal="center" vertical="center"/>
    </xf>
    <xf numFmtId="0" fontId="65" fillId="0" borderId="0" xfId="53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horizontal="center" vertical="center"/>
    </xf>
    <xf numFmtId="0" fontId="31" fillId="0" borderId="0" xfId="53" applyFont="1" applyFill="1" applyBorder="1" applyAlignment="1">
      <alignment horizontal="left" vertical="center"/>
    </xf>
    <xf numFmtId="0" fontId="32" fillId="0" borderId="22" xfId="53" applyFont="1" applyFill="1" applyBorder="1" applyAlignment="1">
      <alignment horizontal="center" vertical="center"/>
    </xf>
    <xf numFmtId="0" fontId="32" fillId="0" borderId="22" xfId="53" applyFont="1" applyFill="1" applyBorder="1" applyAlignment="1">
      <alignment horizontal="left" vertical="center"/>
    </xf>
    <xf numFmtId="0" fontId="32" fillId="0" borderId="22" xfId="53" applyFont="1" applyFill="1" applyBorder="1" applyAlignment="1">
      <alignment horizontal="center" vertical="center" wrapText="1"/>
    </xf>
    <xf numFmtId="0" fontId="32" fillId="0" borderId="35" xfId="53" applyFont="1" applyFill="1" applyBorder="1" applyAlignment="1">
      <alignment horizontal="center" vertical="center"/>
    </xf>
    <xf numFmtId="0" fontId="32" fillId="0" borderId="35" xfId="53" applyFont="1" applyFill="1" applyBorder="1" applyAlignment="1">
      <alignment horizontal="left" vertical="center"/>
    </xf>
    <xf numFmtId="0" fontId="32" fillId="0" borderId="35" xfId="53" applyFont="1" applyFill="1" applyBorder="1" applyAlignment="1">
      <alignment horizontal="center" vertical="center" wrapText="1"/>
    </xf>
    <xf numFmtId="0" fontId="32" fillId="0" borderId="21" xfId="53" applyFont="1" applyFill="1" applyBorder="1" applyAlignment="1">
      <alignment horizontal="center" vertical="center"/>
    </xf>
    <xf numFmtId="0" fontId="32" fillId="0" borderId="21" xfId="53" applyFont="1" applyFill="1" applyBorder="1" applyAlignment="1">
      <alignment horizontal="left" vertical="center"/>
    </xf>
    <xf numFmtId="0" fontId="32" fillId="0" borderId="21" xfId="53" applyFont="1" applyFill="1" applyBorder="1" applyAlignment="1">
      <alignment horizontal="center" vertical="center" wrapText="1"/>
    </xf>
    <xf numFmtId="0" fontId="8" fillId="0" borderId="0" xfId="53" applyFont="1" applyFill="1" applyBorder="1" applyAlignment="1">
      <alignment horizontal="center" vertical="center"/>
    </xf>
    <xf numFmtId="0" fontId="8" fillId="0" borderId="5" xfId="53" applyFont="1" applyFill="1" applyBorder="1" applyAlignment="1">
      <alignment horizontal="center" vertical="center" wrapText="1"/>
    </xf>
    <xf numFmtId="0" fontId="67" fillId="0" borderId="0" xfId="53" applyFont="1" applyFill="1" applyBorder="1" applyAlignment="1">
      <alignment horizontal="center" vertical="center"/>
    </xf>
    <xf numFmtId="0" fontId="68" fillId="0" borderId="0" xfId="53" applyFont="1" applyAlignment="1">
      <alignment horizontal="right" vertical="center"/>
    </xf>
    <xf numFmtId="179" fontId="35" fillId="0" borderId="0" xfId="0" applyNumberFormat="1" applyFont="1" applyBorder="1" applyAlignment="1">
      <alignment horizontal="center" vertical="center"/>
    </xf>
    <xf numFmtId="179" fontId="34" fillId="0" borderId="0" xfId="0" applyNumberFormat="1" applyFont="1" applyFill="1" applyBorder="1" applyAlignment="1" applyProtection="1">
      <alignment horizontal="center" vertical="center"/>
      <protection locked="0"/>
    </xf>
    <xf numFmtId="179" fontId="35" fillId="0" borderId="0" xfId="48" applyNumberFormat="1" applyFont="1" applyBorder="1" applyAlignment="1">
      <alignment horizontal="center" vertical="center" shrinkToFit="1"/>
    </xf>
    <xf numFmtId="179" fontId="32" fillId="0" borderId="0" xfId="0" applyNumberFormat="1" applyFont="1" applyFill="1" applyBorder="1" applyAlignment="1" applyProtection="1">
      <alignment horizontal="center" vertical="center" shrinkToFit="1"/>
      <protection locked="0"/>
    </xf>
    <xf numFmtId="3" fontId="53" fillId="0" borderId="41" xfId="54" applyNumberFormat="1" applyFont="1" applyBorder="1" applyAlignment="1">
      <alignment vertical="center" wrapText="1"/>
    </xf>
    <xf numFmtId="0" fontId="55" fillId="0" borderId="46" xfId="57" applyNumberFormat="1" applyFont="1" applyFill="1" applyBorder="1" applyAlignment="1" applyProtection="1">
      <alignment horizontal="center" vertical="center"/>
    </xf>
    <xf numFmtId="177" fontId="53" fillId="0" borderId="46" xfId="57" applyNumberFormat="1" applyFont="1" applyFill="1" applyBorder="1" applyAlignment="1" applyProtection="1">
      <alignment horizontal="center" vertical="center"/>
      <protection locked="0"/>
    </xf>
    <xf numFmtId="177" fontId="53" fillId="0" borderId="44" xfId="57" applyNumberFormat="1" applyFont="1" applyFill="1" applyBorder="1" applyAlignment="1" applyProtection="1">
      <alignment horizontal="center" vertical="center"/>
      <protection locked="0"/>
    </xf>
    <xf numFmtId="3" fontId="53" fillId="0" borderId="48" xfId="54" applyNumberFormat="1" applyFont="1" applyBorder="1" applyAlignment="1">
      <alignment vertical="center" wrapText="1"/>
    </xf>
    <xf numFmtId="177" fontId="53" fillId="0" borderId="49" xfId="57" applyNumberFormat="1" applyFont="1" applyFill="1" applyBorder="1" applyAlignment="1" applyProtection="1">
      <alignment horizontal="center" vertical="center"/>
      <protection locked="0"/>
    </xf>
    <xf numFmtId="0" fontId="53" fillId="0" borderId="49" xfId="57" applyNumberFormat="1" applyFont="1" applyBorder="1" applyAlignment="1" applyProtection="1">
      <alignment horizontal="center" vertical="center"/>
      <protection locked="0"/>
    </xf>
    <xf numFmtId="3" fontId="53" fillId="0" borderId="51" xfId="54" applyNumberFormat="1" applyFont="1" applyBorder="1" applyAlignment="1">
      <alignment vertical="center" wrapText="1"/>
    </xf>
    <xf numFmtId="3" fontId="53" fillId="0" borderId="50" xfId="54" applyNumberFormat="1" applyFont="1" applyBorder="1" applyAlignment="1">
      <alignment vertical="center" wrapText="1"/>
    </xf>
    <xf numFmtId="3" fontId="55" fillId="0" borderId="51" xfId="54" applyNumberFormat="1" applyFont="1" applyBorder="1" applyAlignment="1">
      <alignment vertical="center" wrapText="1"/>
    </xf>
    <xf numFmtId="3" fontId="55" fillId="0" borderId="41" xfId="54" applyNumberFormat="1" applyFont="1" applyBorder="1" applyAlignment="1">
      <alignment vertical="center" wrapText="1"/>
    </xf>
    <xf numFmtId="194" fontId="55" fillId="0" borderId="41" xfId="54" applyNumberFormat="1" applyFont="1" applyBorder="1" applyAlignment="1">
      <alignment vertical="center" wrapText="1"/>
    </xf>
    <xf numFmtId="194" fontId="53" fillId="0" borderId="40" xfId="54" applyNumberFormat="1" applyFont="1" applyBorder="1" applyAlignment="1">
      <alignment vertical="center" wrapText="1"/>
    </xf>
    <xf numFmtId="194" fontId="53" fillId="0" borderId="41" xfId="54" applyNumberFormat="1" applyFont="1" applyBorder="1" applyAlignment="1">
      <alignment vertical="center" wrapText="1"/>
    </xf>
    <xf numFmtId="194" fontId="53" fillId="0" borderId="51" xfId="54" applyNumberFormat="1" applyFont="1" applyBorder="1" applyAlignment="1">
      <alignment vertical="center" wrapText="1"/>
    </xf>
    <xf numFmtId="194" fontId="53" fillId="0" borderId="47" xfId="54" applyNumberFormat="1" applyFont="1" applyBorder="1" applyAlignment="1">
      <alignment vertical="center" wrapText="1"/>
    </xf>
    <xf numFmtId="194" fontId="53" fillId="0" borderId="48" xfId="54" applyNumberFormat="1" applyFont="1" applyBorder="1" applyAlignment="1">
      <alignment vertical="center" wrapText="1"/>
    </xf>
    <xf numFmtId="177" fontId="53" fillId="0" borderId="53" xfId="57" applyNumberFormat="1" applyFont="1" applyFill="1" applyBorder="1" applyAlignment="1" applyProtection="1">
      <alignment horizontal="center" vertical="center"/>
      <protection locked="0"/>
    </xf>
    <xf numFmtId="177" fontId="53" fillId="0" borderId="52" xfId="57" applyNumberFormat="1" applyFont="1" applyFill="1" applyBorder="1" applyAlignment="1" applyProtection="1">
      <alignment horizontal="center" vertical="center"/>
      <protection locked="0"/>
    </xf>
    <xf numFmtId="0" fontId="53" fillId="0" borderId="53" xfId="57" applyNumberFormat="1" applyFont="1" applyBorder="1" applyAlignment="1" applyProtection="1">
      <alignment horizontal="center" vertical="center"/>
      <protection locked="0"/>
    </xf>
    <xf numFmtId="189" fontId="55" fillId="0" borderId="0" xfId="0" applyNumberFormat="1" applyFont="1" applyFill="1" applyBorder="1" applyAlignment="1">
      <alignment horizontal="center" vertical="center"/>
    </xf>
    <xf numFmtId="179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horizontal="center" vertical="center"/>
    </xf>
    <xf numFmtId="195" fontId="53" fillId="0" borderId="0" xfId="0" applyNumberFormat="1" applyFont="1" applyBorder="1" applyAlignment="1">
      <alignment horizontal="center" vertical="center"/>
    </xf>
    <xf numFmtId="179" fontId="53" fillId="0" borderId="0" xfId="58" applyNumberFormat="1" applyFont="1" applyBorder="1" applyAlignment="1">
      <alignment horizontal="center" vertical="center"/>
    </xf>
    <xf numFmtId="0" fontId="53" fillId="0" borderId="0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178" fontId="53" fillId="0" borderId="0" xfId="0" applyNumberFormat="1" applyFont="1" applyFill="1" applyBorder="1" applyAlignment="1">
      <alignment horizontal="center" vertical="center"/>
    </xf>
    <xf numFmtId="195" fontId="53" fillId="0" borderId="4" xfId="0" applyNumberFormat="1" applyFont="1" applyBorder="1" applyAlignment="1">
      <alignment horizontal="center" vertical="center"/>
    </xf>
    <xf numFmtId="179" fontId="53" fillId="0" borderId="4" xfId="58" applyNumberFormat="1" applyFont="1" applyBorder="1" applyAlignment="1">
      <alignment horizontal="center" vertical="center"/>
    </xf>
    <xf numFmtId="0" fontId="53" fillId="0" borderId="4" xfId="0" applyNumberFormat="1" applyFont="1" applyFill="1" applyBorder="1" applyAlignment="1">
      <alignment horizontal="center" vertical="center"/>
    </xf>
    <xf numFmtId="0" fontId="53" fillId="0" borderId="4" xfId="0" applyNumberFormat="1" applyFont="1" applyBorder="1" applyAlignment="1">
      <alignment horizontal="center" vertical="center"/>
    </xf>
    <xf numFmtId="41" fontId="55" fillId="0" borderId="0" xfId="48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91" fontId="34" fillId="0" borderId="0" xfId="0" applyNumberFormat="1" applyFont="1" applyFill="1" applyAlignment="1">
      <alignment horizontal="center" vertical="center"/>
    </xf>
    <xf numFmtId="189" fontId="53" fillId="0" borderId="0" xfId="0" applyNumberFormat="1" applyFont="1" applyFill="1" applyBorder="1" applyAlignment="1">
      <alignment horizontal="center" vertical="center"/>
    </xf>
    <xf numFmtId="179" fontId="53" fillId="0" borderId="0" xfId="0" applyNumberFormat="1" applyFont="1" applyFill="1" applyBorder="1" applyAlignment="1">
      <alignment horizontal="center" vertical="center"/>
    </xf>
    <xf numFmtId="41" fontId="53" fillId="0" borderId="0" xfId="48" applyFont="1" applyFill="1" applyBorder="1" applyAlignment="1">
      <alignment horizontal="center" vertical="center"/>
    </xf>
    <xf numFmtId="0" fontId="53" fillId="0" borderId="46" xfId="57" applyNumberFormat="1" applyFont="1" applyFill="1" applyBorder="1" applyAlignment="1" applyProtection="1">
      <alignment horizontal="center" vertical="center"/>
    </xf>
    <xf numFmtId="3" fontId="53" fillId="0" borderId="45" xfId="54" applyNumberFormat="1" applyFont="1" applyBorder="1" applyAlignment="1">
      <alignment vertical="center" wrapText="1"/>
    </xf>
    <xf numFmtId="3" fontId="53" fillId="0" borderId="42" xfId="54" applyNumberFormat="1" applyFont="1" applyBorder="1" applyAlignment="1">
      <alignment vertical="center" wrapText="1"/>
    </xf>
    <xf numFmtId="3" fontId="53" fillId="0" borderId="43" xfId="54" applyNumberFormat="1" applyFont="1" applyBorder="1" applyAlignment="1">
      <alignment vertical="center" wrapText="1"/>
    </xf>
    <xf numFmtId="177" fontId="34" fillId="0" borderId="0" xfId="0" applyNumberFormat="1" applyFont="1" applyFill="1" applyBorder="1" applyAlignment="1" applyProtection="1">
      <alignment horizontal="center" vertical="center"/>
    </xf>
    <xf numFmtId="177" fontId="34" fillId="0" borderId="0" xfId="48" applyNumberFormat="1" applyFont="1" applyFill="1" applyBorder="1" applyAlignment="1" applyProtection="1">
      <alignment horizontal="center" vertical="center"/>
    </xf>
    <xf numFmtId="176" fontId="34" fillId="0" borderId="0" xfId="0" applyNumberFormat="1" applyFont="1" applyFill="1" applyBorder="1" applyAlignment="1" applyProtection="1">
      <alignment horizontal="center" vertical="center"/>
    </xf>
    <xf numFmtId="0" fontId="35" fillId="0" borderId="54" xfId="0" applyFont="1" applyBorder="1" applyAlignment="1">
      <alignment horizontal="center" vertical="center"/>
    </xf>
    <xf numFmtId="179" fontId="35" fillId="0" borderId="55" xfId="48" applyNumberFormat="1" applyFont="1" applyBorder="1" applyAlignment="1">
      <alignment horizontal="center" vertical="center" shrinkToFit="1"/>
    </xf>
    <xf numFmtId="179" fontId="32" fillId="0" borderId="55" xfId="0" applyNumberFormat="1" applyFont="1" applyFill="1" applyBorder="1" applyAlignment="1" applyProtection="1">
      <alignment horizontal="center" vertical="center" shrinkToFit="1"/>
      <protection locked="0"/>
    </xf>
    <xf numFmtId="0" fontId="40" fillId="0" borderId="0" xfId="0" applyFont="1" applyBorder="1" applyAlignment="1" applyProtection="1">
      <alignment horizontal="left" vertical="center"/>
      <protection locked="0"/>
    </xf>
    <xf numFmtId="0" fontId="69" fillId="0" borderId="4" xfId="59" applyFont="1" applyFill="1" applyBorder="1" applyAlignment="1">
      <alignment vertical="center"/>
    </xf>
    <xf numFmtId="0" fontId="35" fillId="0" borderId="8" xfId="0" applyFont="1" applyBorder="1" applyAlignment="1">
      <alignment horizontal="center" vertical="center"/>
    </xf>
    <xf numFmtId="0" fontId="38" fillId="0" borderId="57" xfId="0" applyFont="1" applyBorder="1" applyAlignment="1">
      <alignment horizontal="center" vertical="center"/>
    </xf>
    <xf numFmtId="0" fontId="34" fillId="0" borderId="31" xfId="0" applyFont="1" applyFill="1" applyBorder="1" applyAlignment="1" applyProtection="1">
      <alignment horizontal="center" vertical="center"/>
    </xf>
    <xf numFmtId="0" fontId="36" fillId="0" borderId="31" xfId="0" applyFont="1" applyFill="1" applyBorder="1" applyAlignment="1" applyProtection="1">
      <alignment horizontal="center" vertical="center"/>
    </xf>
    <xf numFmtId="0" fontId="38" fillId="0" borderId="56" xfId="0" applyFont="1" applyBorder="1" applyAlignment="1">
      <alignment horizontal="center" vertical="center"/>
    </xf>
    <xf numFmtId="0" fontId="69" fillId="0" borderId="4" xfId="65" applyFont="1" applyFill="1" applyBorder="1" applyAlignment="1">
      <alignment vertical="center"/>
    </xf>
    <xf numFmtId="0" fontId="34" fillId="0" borderId="0" xfId="0" applyNumberFormat="1" applyFont="1" applyAlignment="1">
      <alignment horizontal="center" vertical="center"/>
    </xf>
    <xf numFmtId="0" fontId="31" fillId="0" borderId="0" xfId="0" applyNumberFormat="1" applyFont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31" fillId="0" borderId="4" xfId="0" applyNumberFormat="1" applyFont="1" applyBorder="1" applyAlignment="1">
      <alignment horizontal="center" vertical="center"/>
    </xf>
    <xf numFmtId="0" fontId="34" fillId="0" borderId="0" xfId="0" applyNumberFormat="1" applyFont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36" fillId="0" borderId="0" xfId="48" applyNumberFormat="1" applyFont="1" applyFill="1" applyBorder="1" applyAlignment="1" applyProtection="1">
      <alignment horizontal="center" vertical="center"/>
    </xf>
    <xf numFmtId="193" fontId="35" fillId="0" borderId="0" xfId="0" applyNumberFormat="1" applyFont="1" applyAlignment="1">
      <alignment vertical="center" wrapText="1"/>
    </xf>
    <xf numFmtId="193" fontId="38" fillId="0" borderId="0" xfId="0" applyNumberFormat="1" applyFont="1" applyAlignment="1">
      <alignment vertical="center" wrapText="1"/>
    </xf>
    <xf numFmtId="193" fontId="35" fillId="0" borderId="58" xfId="0" applyNumberFormat="1" applyFont="1" applyBorder="1" applyAlignment="1">
      <alignment vertical="center" wrapText="1"/>
    </xf>
    <xf numFmtId="0" fontId="8" fillId="0" borderId="37" xfId="53" applyFont="1" applyFill="1" applyBorder="1" applyAlignment="1">
      <alignment horizontal="center" vertical="center" wrapText="1"/>
    </xf>
    <xf numFmtId="0" fontId="66" fillId="0" borderId="5" xfId="53" applyFont="1" applyFill="1" applyBorder="1" applyAlignment="1">
      <alignment horizontal="center" vertical="center"/>
    </xf>
    <xf numFmtId="0" fontId="66" fillId="0" borderId="37" xfId="53" applyFont="1" applyFill="1" applyBorder="1" applyAlignment="1">
      <alignment horizontal="center" vertical="center"/>
    </xf>
    <xf numFmtId="0" fontId="32" fillId="0" borderId="8" xfId="53" applyFont="1" applyFill="1" applyBorder="1" applyAlignment="1">
      <alignment horizontal="center" vertical="center" wrapText="1"/>
    </xf>
    <xf numFmtId="0" fontId="32" fillId="0" borderId="18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36" xfId="53" applyFont="1" applyFill="1" applyBorder="1" applyAlignment="1">
      <alignment horizontal="center" vertical="center" wrapText="1"/>
    </xf>
    <xf numFmtId="0" fontId="32" fillId="0" borderId="20" xfId="53" applyFont="1" applyFill="1" applyBorder="1" applyAlignment="1">
      <alignment horizontal="center" vertical="center" wrapText="1"/>
    </xf>
    <xf numFmtId="0" fontId="32" fillId="0" borderId="27" xfId="53" applyFont="1" applyFill="1" applyBorder="1" applyAlignment="1">
      <alignment horizontal="center" vertical="center" wrapText="1"/>
    </xf>
    <xf numFmtId="0" fontId="10" fillId="0" borderId="0" xfId="53" applyFont="1" applyBorder="1" applyAlignment="1">
      <alignment horizontal="right" vertical="center"/>
    </xf>
    <xf numFmtId="0" fontId="40" fillId="0" borderId="4" xfId="53" applyFont="1" applyFill="1" applyBorder="1" applyAlignment="1">
      <alignment horizontal="left" vertical="center"/>
    </xf>
    <xf numFmtId="0" fontId="43" fillId="0" borderId="4" xfId="53" applyFont="1" applyBorder="1" applyAlignment="1">
      <alignment vertical="center"/>
    </xf>
    <xf numFmtId="0" fontId="8" fillId="0" borderId="23" xfId="53" applyFont="1" applyFill="1" applyBorder="1" applyAlignment="1">
      <alignment horizontal="center" vertical="center" wrapText="1"/>
    </xf>
    <xf numFmtId="0" fontId="66" fillId="0" borderId="38" xfId="53" applyFont="1" applyFill="1" applyBorder="1" applyAlignment="1">
      <alignment horizontal="center" vertical="center"/>
    </xf>
    <xf numFmtId="0" fontId="66" fillId="0" borderId="24" xfId="53" applyFont="1" applyFill="1" applyBorder="1" applyAlignment="1">
      <alignment horizontal="center" vertical="center"/>
    </xf>
    <xf numFmtId="0" fontId="8" fillId="0" borderId="21" xfId="53" applyFont="1" applyFill="1" applyBorder="1" applyAlignment="1">
      <alignment horizontal="center" vertical="center" wrapText="1"/>
    </xf>
    <xf numFmtId="0" fontId="6" fillId="0" borderId="35" xfId="53" applyFont="1" applyBorder="1" applyAlignment="1">
      <alignment horizontal="center" vertical="center"/>
    </xf>
    <xf numFmtId="0" fontId="6" fillId="0" borderId="22" xfId="53" applyFont="1" applyBorder="1" applyAlignment="1">
      <alignment horizontal="center" vertical="center"/>
    </xf>
    <xf numFmtId="0" fontId="8" fillId="0" borderId="25" xfId="53" applyFont="1" applyFill="1" applyBorder="1" applyAlignment="1">
      <alignment horizontal="center" vertical="center" wrapText="1"/>
    </xf>
    <xf numFmtId="0" fontId="66" fillId="0" borderId="39" xfId="53" applyFont="1" applyFill="1" applyBorder="1" applyAlignment="1">
      <alignment horizontal="center" vertical="center"/>
    </xf>
    <xf numFmtId="0" fontId="66" fillId="0" borderId="23" xfId="53" applyFont="1" applyFill="1" applyBorder="1" applyAlignment="1">
      <alignment horizontal="center" vertical="center"/>
    </xf>
    <xf numFmtId="0" fontId="8" fillId="0" borderId="36" xfId="53" applyFont="1" applyFill="1" applyBorder="1" applyAlignment="1">
      <alignment horizontal="center" vertical="center" wrapText="1"/>
    </xf>
    <xf numFmtId="0" fontId="66" fillId="0" borderId="20" xfId="53" applyFont="1" applyFill="1" applyBorder="1" applyAlignment="1">
      <alignment horizontal="center" vertical="center" wrapText="1"/>
    </xf>
    <xf numFmtId="0" fontId="66" fillId="0" borderId="27" xfId="53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32" fillId="0" borderId="0" xfId="0" applyFont="1" applyBorder="1" applyAlignment="1">
      <alignment horizontal="left" vertical="center"/>
    </xf>
    <xf numFmtId="0" fontId="39" fillId="0" borderId="26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5" fillId="0" borderId="4" xfId="0" applyFont="1" applyBorder="1" applyAlignment="1">
      <alignment horizontal="right" vertical="center"/>
    </xf>
    <xf numFmtId="0" fontId="10" fillId="0" borderId="0" xfId="53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60" fillId="0" borderId="0" xfId="57" applyNumberFormat="1" applyFont="1" applyBorder="1" applyAlignment="1">
      <alignment horizontal="right" vertical="center"/>
    </xf>
    <xf numFmtId="0" fontId="61" fillId="0" borderId="0" xfId="57" applyNumberFormat="1" applyFont="1" applyBorder="1" applyAlignment="1">
      <alignment horizontal="right" vertical="center"/>
    </xf>
    <xf numFmtId="0" fontId="60" fillId="0" borderId="0" xfId="57" applyNumberFormat="1" applyFont="1" applyBorder="1" applyAlignment="1">
      <alignment horizontal="left" vertical="center"/>
    </xf>
    <xf numFmtId="0" fontId="61" fillId="0" borderId="0" xfId="57" applyNumberFormat="1" applyFont="1" applyBorder="1" applyAlignment="1">
      <alignment horizontal="left" vertical="center"/>
    </xf>
    <xf numFmtId="0" fontId="53" fillId="0" borderId="0" xfId="57" applyNumberFormat="1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9" fillId="0" borderId="0" xfId="57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0" fontId="34" fillId="0" borderId="0" xfId="0" applyFont="1" applyBorder="1" applyAlignment="1" applyProtection="1">
      <alignment horizontal="left" vertical="center"/>
      <protection locked="0"/>
    </xf>
    <xf numFmtId="0" fontId="34" fillId="0" borderId="7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4" fillId="0" borderId="7" xfId="0" applyFont="1" applyBorder="1" applyAlignment="1" applyProtection="1">
      <alignment horizontal="left" vertical="center"/>
      <protection locked="0"/>
    </xf>
    <xf numFmtId="0" fontId="39" fillId="0" borderId="23" xfId="0" applyFont="1" applyBorder="1" applyAlignment="1" applyProtection="1">
      <alignment horizontal="center" vertical="center" wrapText="1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0" fontId="39" fillId="0" borderId="26" xfId="0" applyFont="1" applyBorder="1" applyAlignment="1" applyProtection="1">
      <alignment horizontal="center" vertical="center" wrapText="1"/>
      <protection locked="0"/>
    </xf>
    <xf numFmtId="0" fontId="42" fillId="0" borderId="5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40" fillId="0" borderId="4" xfId="0" applyFont="1" applyBorder="1" applyAlignment="1" applyProtection="1">
      <alignment horizontal="left" vertical="center"/>
      <protection locked="0"/>
    </xf>
    <xf numFmtId="0" fontId="42" fillId="0" borderId="26" xfId="0" applyFont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 wrapText="1"/>
      <protection locked="0"/>
    </xf>
    <xf numFmtId="0" fontId="49" fillId="0" borderId="30" xfId="0" applyFont="1" applyBorder="1" applyAlignment="1" applyProtection="1">
      <alignment horizontal="center" vertical="center"/>
      <protection locked="0"/>
    </xf>
    <xf numFmtId="0" fontId="47" fillId="0" borderId="23" xfId="0" applyFont="1" applyBorder="1" applyAlignment="1" applyProtection="1">
      <alignment horizontal="center" vertical="center" wrapText="1"/>
      <protection locked="0"/>
    </xf>
    <xf numFmtId="0" fontId="49" fillId="0" borderId="26" xfId="0" applyFont="1" applyBorder="1" applyAlignment="1" applyProtection="1">
      <alignment horizontal="center" vertical="center"/>
      <protection locked="0"/>
    </xf>
    <xf numFmtId="0" fontId="47" fillId="0" borderId="26" xfId="0" applyFont="1" applyBorder="1" applyAlignment="1" applyProtection="1">
      <alignment horizontal="center" vertical="center" wrapText="1"/>
      <protection locked="0"/>
    </xf>
    <xf numFmtId="0" fontId="49" fillId="0" borderId="5" xfId="0" applyFont="1" applyBorder="1" applyAlignment="1" applyProtection="1">
      <alignment horizontal="center" vertical="center"/>
      <protection locked="0"/>
    </xf>
    <xf numFmtId="0" fontId="49" fillId="0" borderId="25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horizontal="right" vertical="center"/>
      <protection locked="0"/>
    </xf>
    <xf numFmtId="0" fontId="45" fillId="0" borderId="2" xfId="0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67">
    <cellStyle name="_x000a_386grabber=M" xfId="1" xr:uid="{00000000-0005-0000-0000-000000000000}"/>
    <cellStyle name="_Book1" xfId="2" xr:uid="{00000000-0005-0000-0000-000001000000}"/>
    <cellStyle name="¤@?e_TEST-1 " xfId="3" xr:uid="{00000000-0005-0000-0000-000002000000}"/>
    <cellStyle name="A¨­￠￢￠O [0]_INQUIRY ￠?￥i¨u¡AAⓒ￢Aⓒª " xfId="4" xr:uid="{00000000-0005-0000-0000-000003000000}"/>
    <cellStyle name="A¨­￠￢￠O_INQUIRY ￠?￥i¨u¡AAⓒ￢Aⓒª " xfId="5" xr:uid="{00000000-0005-0000-0000-000004000000}"/>
    <cellStyle name="AeE­ [0]_AMT " xfId="6" xr:uid="{00000000-0005-0000-0000-000005000000}"/>
    <cellStyle name="AeE­_AMT " xfId="7" xr:uid="{00000000-0005-0000-0000-000006000000}"/>
    <cellStyle name="AeE¡ⓒ [0]_INQUIRY ￠?￥i¨u¡AAⓒ￢Aⓒª " xfId="8" xr:uid="{00000000-0005-0000-0000-000007000000}"/>
    <cellStyle name="AeE¡ⓒ_INQUIRY ￠?￥i¨u¡AAⓒ￢Aⓒª " xfId="9" xr:uid="{00000000-0005-0000-0000-000008000000}"/>
    <cellStyle name="AÞ¸¶ [0]_AN°y(1.25) " xfId="10" xr:uid="{00000000-0005-0000-0000-000009000000}"/>
    <cellStyle name="AÞ¸¶_AN°y(1.25) " xfId="11" xr:uid="{00000000-0005-0000-0000-00000A000000}"/>
    <cellStyle name="C¡IA¨ª_¡ic¨u¡A¨￢I¨￢¡Æ AN¡Æe " xfId="12" xr:uid="{00000000-0005-0000-0000-00000B000000}"/>
    <cellStyle name="C￥AØ_¿μ¾÷CoE² " xfId="13" xr:uid="{00000000-0005-0000-0000-00000C000000}"/>
    <cellStyle name="Comma [0]_ SG&amp;A Bridge " xfId="14" xr:uid="{00000000-0005-0000-0000-00000D000000}"/>
    <cellStyle name="Comma_ SG&amp;A Bridge " xfId="15" xr:uid="{00000000-0005-0000-0000-00000E000000}"/>
    <cellStyle name="Comma0" xfId="16" xr:uid="{00000000-0005-0000-0000-00000F000000}"/>
    <cellStyle name="Curren?_x0012_퐀_x0017_?" xfId="17" xr:uid="{00000000-0005-0000-0000-000010000000}"/>
    <cellStyle name="Currency [0]_ SG&amp;A Bridge " xfId="18" xr:uid="{00000000-0005-0000-0000-000011000000}"/>
    <cellStyle name="Currency_ SG&amp;A Bridge " xfId="19" xr:uid="{00000000-0005-0000-0000-000012000000}"/>
    <cellStyle name="Currency0" xfId="20" xr:uid="{00000000-0005-0000-0000-000013000000}"/>
    <cellStyle name="Date" xfId="21" xr:uid="{00000000-0005-0000-0000-000014000000}"/>
    <cellStyle name="Fixed" xfId="22" xr:uid="{00000000-0005-0000-0000-000015000000}"/>
    <cellStyle name="Header1" xfId="23" xr:uid="{00000000-0005-0000-0000-000016000000}"/>
    <cellStyle name="Header2" xfId="24" xr:uid="{00000000-0005-0000-0000-000017000000}"/>
    <cellStyle name="Heading 1" xfId="25" xr:uid="{00000000-0005-0000-0000-000018000000}"/>
    <cellStyle name="Heading 2" xfId="26" xr:uid="{00000000-0005-0000-0000-000019000000}"/>
    <cellStyle name="Normal_ SG&amp;A Bridge " xfId="27" xr:uid="{00000000-0005-0000-0000-00001A000000}"/>
    <cellStyle name="Percent [2]" xfId="28" xr:uid="{00000000-0005-0000-0000-00001B000000}"/>
    <cellStyle name="subhead" xfId="29" xr:uid="{00000000-0005-0000-0000-00001C000000}"/>
    <cellStyle name="Total" xfId="30" xr:uid="{00000000-0005-0000-0000-00001D000000}"/>
    <cellStyle name="과정별배정" xfId="31" xr:uid="{00000000-0005-0000-0000-00001E000000}"/>
    <cellStyle name="咬訌裝?INCOM1" xfId="32" xr:uid="{00000000-0005-0000-0000-00001F000000}"/>
    <cellStyle name="咬訌裝?INCOM10" xfId="33" xr:uid="{00000000-0005-0000-0000-000020000000}"/>
    <cellStyle name="咬訌裝?INCOM2" xfId="34" xr:uid="{00000000-0005-0000-0000-000021000000}"/>
    <cellStyle name="咬訌裝?INCOM3" xfId="35" xr:uid="{00000000-0005-0000-0000-000022000000}"/>
    <cellStyle name="咬訌裝?INCOM4" xfId="36" xr:uid="{00000000-0005-0000-0000-000023000000}"/>
    <cellStyle name="咬訌裝?INCOM5" xfId="37" xr:uid="{00000000-0005-0000-0000-000024000000}"/>
    <cellStyle name="咬訌裝?INCOM6" xfId="38" xr:uid="{00000000-0005-0000-0000-000025000000}"/>
    <cellStyle name="咬訌裝?INCOM7" xfId="39" xr:uid="{00000000-0005-0000-0000-000026000000}"/>
    <cellStyle name="咬訌裝?INCOM8" xfId="40" xr:uid="{00000000-0005-0000-0000-000027000000}"/>
    <cellStyle name="咬訌裝?INCOM9" xfId="41" xr:uid="{00000000-0005-0000-0000-000028000000}"/>
    <cellStyle name="咬訌裝?PRIB11" xfId="42" xr:uid="{00000000-0005-0000-0000-000029000000}"/>
    <cellStyle name="똿뗦먛귟 [0.00]_PRODUCT DETAIL Q1" xfId="43" xr:uid="{00000000-0005-0000-0000-00002A000000}"/>
    <cellStyle name="똿뗦먛귟_PRODUCT DETAIL Q1" xfId="44" xr:uid="{00000000-0005-0000-0000-00002B000000}"/>
    <cellStyle name="믅됞 [0.00]_PRODUCT DETAIL Q1" xfId="45" xr:uid="{00000000-0005-0000-0000-00002C000000}"/>
    <cellStyle name="믅됞_PRODUCT DETAIL Q1" xfId="46" xr:uid="{00000000-0005-0000-0000-00002D000000}"/>
    <cellStyle name="백분율" xfId="58" builtinId="5"/>
    <cellStyle name="뷭?_BOOKSHIP" xfId="47" xr:uid="{00000000-0005-0000-0000-00002F000000}"/>
    <cellStyle name="쉼표 [0]" xfId="48" builtinId="6"/>
    <cellStyle name="쉼표 [0] 2" xfId="55" xr:uid="{00000000-0005-0000-0000-000031000000}"/>
    <cellStyle name="쉼표 [0] 3" xfId="60" xr:uid="{165FE1EC-4C65-4708-B464-52F1DD433DE1}"/>
    <cellStyle name="쉼표 [0] 4" xfId="66" xr:uid="{4585EADD-84CD-4AA9-9F5F-3A35811599E9}"/>
    <cellStyle name="스타일 1" xfId="49" xr:uid="{00000000-0005-0000-0000-000032000000}"/>
    <cellStyle name="콤마 [0]_ 견적기준 FLOW " xfId="50" xr:uid="{00000000-0005-0000-0000-000033000000}"/>
    <cellStyle name="콤마_ 견적기준 FLOW " xfId="51" xr:uid="{00000000-0005-0000-0000-000034000000}"/>
    <cellStyle name="표준" xfId="0" builtinId="0"/>
    <cellStyle name="표준 10" xfId="56" xr:uid="{00000000-0005-0000-0000-000036000000}"/>
    <cellStyle name="표준 2" xfId="53" xr:uid="{00000000-0005-0000-0000-000037000000}"/>
    <cellStyle name="표준 2 2" xfId="61" xr:uid="{42258474-768A-4C8C-9E49-B6C7DE4A7850}"/>
    <cellStyle name="표준 2 5" xfId="62" xr:uid="{E91E69C8-DFB1-4AA1-AF98-C94E873008D9}"/>
    <cellStyle name="표준 3" xfId="57" xr:uid="{00000000-0005-0000-0000-000038000000}"/>
    <cellStyle name="표준 3 2" xfId="63" xr:uid="{A9429BBC-EA2B-442D-9BCB-44B6853DCFDA}"/>
    <cellStyle name="표준 4" xfId="54" xr:uid="{00000000-0005-0000-0000-000039000000}"/>
    <cellStyle name="표준 5" xfId="59" xr:uid="{3EE3656F-92A7-457A-88BC-924AEC31500D}"/>
    <cellStyle name="표준 6" xfId="64" xr:uid="{83124087-973B-4D8D-956B-C2FACB43BD1E}"/>
    <cellStyle name="표준 7" xfId="65" xr:uid="{A7D4CD22-A894-4524-A1DC-7B714484520D}"/>
    <cellStyle name="표준_kc-elec system check list" xfId="52" xr:uid="{00000000-0005-0000-0000-00003A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3"/>
  <sheetViews>
    <sheetView tabSelected="1" view="pageBreakPreview" zoomScaleNormal="75" zoomScaleSheetLayoutView="100" workbookViewId="0">
      <selection activeCell="A2" sqref="A2:C2"/>
    </sheetView>
  </sheetViews>
  <sheetFormatPr defaultRowHeight="13.5"/>
  <cols>
    <col min="1" max="1" width="12.77734375" style="144" customWidth="1"/>
    <col min="2" max="2" width="10.21875" style="144" customWidth="1"/>
    <col min="3" max="3" width="17.109375" style="144" customWidth="1"/>
    <col min="4" max="5" width="15.109375" style="144" customWidth="1"/>
    <col min="6" max="6" width="9.21875" style="144" customWidth="1"/>
    <col min="7" max="16384" width="8.88671875" style="144"/>
  </cols>
  <sheetData>
    <row r="1" spans="1:7" s="159" customFormat="1" ht="16.5">
      <c r="E1" s="243" t="s">
        <v>180</v>
      </c>
      <c r="F1" s="243"/>
      <c r="G1" s="160"/>
    </row>
    <row r="2" spans="1:7" ht="35.25" customHeight="1">
      <c r="A2" s="244" t="s">
        <v>179</v>
      </c>
      <c r="B2" s="245"/>
      <c r="C2" s="245"/>
    </row>
    <row r="3" spans="1:7" s="157" customFormat="1" ht="48" customHeight="1">
      <c r="A3" s="246" t="s">
        <v>178</v>
      </c>
      <c r="B3" s="249" t="s">
        <v>177</v>
      </c>
      <c r="C3" s="252" t="s">
        <v>176</v>
      </c>
      <c r="D3" s="253"/>
      <c r="E3" s="254"/>
      <c r="F3" s="255" t="s">
        <v>175</v>
      </c>
    </row>
    <row r="4" spans="1:7" s="157" customFormat="1" ht="42.75" customHeight="1">
      <c r="A4" s="247"/>
      <c r="B4" s="250"/>
      <c r="C4" s="234" t="s">
        <v>174</v>
      </c>
      <c r="D4" s="234" t="s">
        <v>173</v>
      </c>
      <c r="E4" s="236"/>
      <c r="F4" s="256"/>
    </row>
    <row r="5" spans="1:7" s="157" customFormat="1" ht="49.5" customHeight="1">
      <c r="A5" s="248"/>
      <c r="B5" s="251"/>
      <c r="C5" s="235"/>
      <c r="D5" s="158" t="s">
        <v>172</v>
      </c>
      <c r="E5" s="158" t="s">
        <v>171</v>
      </c>
      <c r="F5" s="257"/>
    </row>
    <row r="6" spans="1:7" ht="123.95" customHeight="1">
      <c r="A6" s="237" t="s">
        <v>170</v>
      </c>
      <c r="B6" s="156" t="s">
        <v>169</v>
      </c>
      <c r="C6" s="155" t="s">
        <v>168</v>
      </c>
      <c r="D6" s="154" t="s">
        <v>167</v>
      </c>
      <c r="E6" s="154" t="s">
        <v>166</v>
      </c>
      <c r="F6" s="240" t="s">
        <v>165</v>
      </c>
    </row>
    <row r="7" spans="1:7" ht="123.95" customHeight="1">
      <c r="A7" s="238"/>
      <c r="B7" s="153" t="s">
        <v>164</v>
      </c>
      <c r="C7" s="152" t="s">
        <v>163</v>
      </c>
      <c r="D7" s="151" t="s">
        <v>162</v>
      </c>
      <c r="E7" s="151" t="s">
        <v>161</v>
      </c>
      <c r="F7" s="241"/>
    </row>
    <row r="8" spans="1:7" ht="123.95" customHeight="1">
      <c r="A8" s="238"/>
      <c r="B8" s="153" t="s">
        <v>160</v>
      </c>
      <c r="C8" s="152" t="s">
        <v>159</v>
      </c>
      <c r="D8" s="151" t="s">
        <v>158</v>
      </c>
      <c r="E8" s="151" t="s">
        <v>157</v>
      </c>
      <c r="F8" s="241"/>
    </row>
    <row r="9" spans="1:7" ht="123.95" customHeight="1">
      <c r="A9" s="239"/>
      <c r="B9" s="150" t="s">
        <v>156</v>
      </c>
      <c r="C9" s="149" t="s">
        <v>155</v>
      </c>
      <c r="D9" s="148" t="s">
        <v>154</v>
      </c>
      <c r="E9" s="148" t="s">
        <v>153</v>
      </c>
      <c r="F9" s="242"/>
    </row>
    <row r="10" spans="1:7" s="146" customFormat="1" ht="16.5" customHeight="1">
      <c r="A10" s="147" t="s">
        <v>152</v>
      </c>
    </row>
    <row r="13" spans="1:7">
      <c r="C13" s="145"/>
    </row>
  </sheetData>
  <mergeCells count="10">
    <mergeCell ref="C4:C5"/>
    <mergeCell ref="D4:E4"/>
    <mergeCell ref="A6:A9"/>
    <mergeCell ref="F6:F9"/>
    <mergeCell ref="E1:F1"/>
    <mergeCell ref="A2:C2"/>
    <mergeCell ref="A3:A5"/>
    <mergeCell ref="B3:B5"/>
    <mergeCell ref="C3:E3"/>
    <mergeCell ref="F3:F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firstPageNumber="53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24"/>
  <sheetViews>
    <sheetView view="pageBreakPreview" zoomScaleNormal="100" zoomScaleSheetLayoutView="100" workbookViewId="0">
      <pane xSplit="1" ySplit="5" topLeftCell="B6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N2"/>
    </sheetView>
  </sheetViews>
  <sheetFormatPr defaultRowHeight="13.5"/>
  <cols>
    <col min="1" max="1" width="9.109375" style="1" customWidth="1"/>
    <col min="2" max="2" width="8.77734375" style="1" customWidth="1"/>
    <col min="3" max="3" width="6.33203125" style="1" customWidth="1"/>
    <col min="4" max="5" width="4.5546875" style="1" customWidth="1"/>
    <col min="6" max="6" width="7" style="1" customWidth="1"/>
    <col min="7" max="8" width="5.109375" style="1" customWidth="1"/>
    <col min="9" max="9" width="6.6640625" style="1" customWidth="1"/>
    <col min="10" max="10" width="5.109375" style="1" customWidth="1"/>
    <col min="11" max="11" width="6" style="1" customWidth="1"/>
    <col min="12" max="12" width="6.6640625" style="1" customWidth="1"/>
    <col min="13" max="13" width="3.6640625" style="1" bestFit="1" customWidth="1"/>
    <col min="14" max="14" width="6" style="1" customWidth="1"/>
    <col min="15" max="16384" width="8.88671875" style="1"/>
  </cols>
  <sheetData>
    <row r="1" spans="1:14" s="9" customFormat="1" ht="16.5" customHeight="1">
      <c r="A1" s="266" t="s">
        <v>180</v>
      </c>
      <c r="B1" s="266"/>
      <c r="K1" s="259"/>
      <c r="L1" s="259"/>
      <c r="M1" s="259"/>
      <c r="N1" s="259"/>
    </row>
    <row r="2" spans="1:14" s="10" customFormat="1" ht="40.5" customHeight="1">
      <c r="A2" s="258" t="s">
        <v>181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s="5" customFormat="1" ht="16.5" customHeight="1">
      <c r="A3" s="221" t="s">
        <v>195</v>
      </c>
      <c r="B3" s="221"/>
      <c r="C3" s="51"/>
      <c r="D3" s="51"/>
      <c r="E3" s="51"/>
      <c r="F3" s="51"/>
      <c r="G3" s="51"/>
      <c r="H3" s="51"/>
      <c r="I3" s="51"/>
      <c r="J3" s="51"/>
      <c r="K3" s="51"/>
      <c r="L3" s="265" t="s">
        <v>196</v>
      </c>
      <c r="M3" s="265"/>
      <c r="N3" s="265"/>
    </row>
    <row r="4" spans="1:14" s="8" customFormat="1" ht="42.75" customHeight="1">
      <c r="A4" s="267" t="s">
        <v>48</v>
      </c>
      <c r="B4" s="269" t="s">
        <v>1</v>
      </c>
      <c r="C4" s="261" t="s">
        <v>149</v>
      </c>
      <c r="D4" s="261" t="s">
        <v>2</v>
      </c>
      <c r="E4" s="261" t="s">
        <v>147</v>
      </c>
      <c r="F4" s="261" t="s">
        <v>3</v>
      </c>
      <c r="G4" s="264"/>
      <c r="H4" s="271" t="s">
        <v>84</v>
      </c>
      <c r="I4" s="273" t="s">
        <v>88</v>
      </c>
      <c r="J4" s="274"/>
      <c r="K4" s="261" t="s">
        <v>4</v>
      </c>
      <c r="L4" s="261" t="s">
        <v>148</v>
      </c>
      <c r="M4" s="261" t="s">
        <v>85</v>
      </c>
      <c r="N4" s="263"/>
    </row>
    <row r="5" spans="1:14" s="8" customFormat="1" ht="62.25" customHeight="1">
      <c r="A5" s="268"/>
      <c r="B5" s="270"/>
      <c r="C5" s="262"/>
      <c r="D5" s="262"/>
      <c r="E5" s="262"/>
      <c r="F5" s="136" t="s">
        <v>62</v>
      </c>
      <c r="G5" s="136" t="s">
        <v>63</v>
      </c>
      <c r="H5" s="272"/>
      <c r="I5" s="137" t="s">
        <v>64</v>
      </c>
      <c r="J5" s="137" t="s">
        <v>63</v>
      </c>
      <c r="K5" s="262"/>
      <c r="L5" s="262"/>
      <c r="M5" s="138" t="s">
        <v>86</v>
      </c>
      <c r="N5" s="139" t="s">
        <v>87</v>
      </c>
    </row>
    <row r="6" spans="1:14" s="27" customFormat="1" ht="33.75" customHeight="1">
      <c r="A6" s="52">
        <v>2019</v>
      </c>
      <c r="B6" s="54">
        <v>463.08699999999993</v>
      </c>
      <c r="C6" s="53">
        <v>100</v>
      </c>
      <c r="D6" s="53">
        <v>1</v>
      </c>
      <c r="E6" s="53">
        <v>6</v>
      </c>
      <c r="F6" s="53">
        <v>5</v>
      </c>
      <c r="G6" s="53">
        <v>10</v>
      </c>
      <c r="H6" s="53">
        <v>127</v>
      </c>
      <c r="I6" s="53">
        <v>203</v>
      </c>
      <c r="J6" s="53">
        <v>59</v>
      </c>
      <c r="K6" s="36">
        <v>1235</v>
      </c>
      <c r="L6" s="53">
        <v>278</v>
      </c>
      <c r="M6" s="53" t="s">
        <v>47</v>
      </c>
      <c r="N6" s="53" t="s">
        <v>47</v>
      </c>
    </row>
    <row r="7" spans="1:14" s="27" customFormat="1" ht="33.75" customHeight="1">
      <c r="A7" s="52">
        <v>2020</v>
      </c>
      <c r="B7" s="54">
        <v>464.12599999999998</v>
      </c>
      <c r="C7" s="53">
        <v>100</v>
      </c>
      <c r="D7" s="53">
        <v>1</v>
      </c>
      <c r="E7" s="53">
        <v>6</v>
      </c>
      <c r="F7" s="53">
        <v>5</v>
      </c>
      <c r="G7" s="53">
        <v>10</v>
      </c>
      <c r="H7" s="53">
        <v>128</v>
      </c>
      <c r="I7" s="53">
        <v>205</v>
      </c>
      <c r="J7" s="53">
        <v>59</v>
      </c>
      <c r="K7" s="36">
        <v>1249</v>
      </c>
      <c r="L7" s="53">
        <v>278</v>
      </c>
      <c r="M7" s="53" t="s">
        <v>18</v>
      </c>
      <c r="N7" s="53" t="s">
        <v>18</v>
      </c>
    </row>
    <row r="8" spans="1:14" s="27" customFormat="1" ht="33.75" customHeight="1">
      <c r="A8" s="52">
        <v>2021</v>
      </c>
      <c r="B8" s="54">
        <v>464.13499999999999</v>
      </c>
      <c r="C8" s="53">
        <v>100</v>
      </c>
      <c r="D8" s="53">
        <v>1</v>
      </c>
      <c r="E8" s="53">
        <v>6</v>
      </c>
      <c r="F8" s="53">
        <v>5</v>
      </c>
      <c r="G8" s="53">
        <v>10</v>
      </c>
      <c r="H8" s="53">
        <v>128</v>
      </c>
      <c r="I8" s="53">
        <v>205</v>
      </c>
      <c r="J8" s="53">
        <v>59</v>
      </c>
      <c r="K8" s="36">
        <v>1249</v>
      </c>
      <c r="L8" s="53">
        <v>278</v>
      </c>
      <c r="M8" s="53" t="s">
        <v>18</v>
      </c>
      <c r="N8" s="53" t="s">
        <v>18</v>
      </c>
    </row>
    <row r="9" spans="1:14" s="27" customFormat="1" ht="33.75" customHeight="1">
      <c r="A9" s="52">
        <v>2022</v>
      </c>
      <c r="B9" s="54">
        <v>464.33199999999999</v>
      </c>
      <c r="C9" s="53">
        <v>100</v>
      </c>
      <c r="D9" s="53">
        <v>1</v>
      </c>
      <c r="E9" s="53">
        <v>6</v>
      </c>
      <c r="F9" s="53">
        <v>5</v>
      </c>
      <c r="G9" s="53">
        <v>10</v>
      </c>
      <c r="H9" s="53">
        <v>128</v>
      </c>
      <c r="I9" s="53">
        <v>208</v>
      </c>
      <c r="J9" s="53">
        <v>59</v>
      </c>
      <c r="K9" s="36">
        <v>1315</v>
      </c>
      <c r="L9" s="53">
        <v>278</v>
      </c>
      <c r="M9" s="53" t="s">
        <v>18</v>
      </c>
      <c r="N9" s="53" t="s">
        <v>18</v>
      </c>
    </row>
    <row r="10" spans="1:14" s="27" customFormat="1" ht="33.75" customHeight="1">
      <c r="A10" s="52">
        <v>2023</v>
      </c>
      <c r="B10" s="201">
        <v>464.33199999999999</v>
      </c>
      <c r="C10" s="202">
        <v>99.999870782112808</v>
      </c>
      <c r="D10" s="188">
        <v>1</v>
      </c>
      <c r="E10" s="188">
        <v>6</v>
      </c>
      <c r="F10" s="188">
        <v>5</v>
      </c>
      <c r="G10" s="188">
        <v>10</v>
      </c>
      <c r="H10" s="188">
        <v>139</v>
      </c>
      <c r="I10" s="188">
        <v>209</v>
      </c>
      <c r="J10" s="188">
        <v>59</v>
      </c>
      <c r="K10" s="203">
        <v>1316</v>
      </c>
      <c r="L10" s="188">
        <v>278</v>
      </c>
      <c r="M10" s="188" t="s">
        <v>18</v>
      </c>
      <c r="N10" s="188" t="s">
        <v>18</v>
      </c>
    </row>
    <row r="11" spans="1:14" s="27" customFormat="1" ht="33.75" customHeight="1">
      <c r="A11" s="55">
        <v>2024</v>
      </c>
      <c r="B11" s="185">
        <v>464.33199999999999</v>
      </c>
      <c r="C11" s="186">
        <v>99.999870782112808</v>
      </c>
      <c r="D11" s="187">
        <v>1</v>
      </c>
      <c r="E11" s="187">
        <v>6</v>
      </c>
      <c r="F11" s="187">
        <v>5</v>
      </c>
      <c r="G11" s="187">
        <v>10</v>
      </c>
      <c r="H11" s="187">
        <v>139</v>
      </c>
      <c r="I11" s="187">
        <v>211</v>
      </c>
      <c r="J11" s="187">
        <v>59</v>
      </c>
      <c r="K11" s="198">
        <v>1330</v>
      </c>
      <c r="L11" s="187">
        <v>278</v>
      </c>
      <c r="M11" s="188" t="s">
        <v>18</v>
      </c>
      <c r="N11" s="188" t="s">
        <v>18</v>
      </c>
    </row>
    <row r="12" spans="1:14" s="26" customFormat="1" ht="33.75" customHeight="1">
      <c r="A12" s="56" t="s">
        <v>10</v>
      </c>
      <c r="B12" s="189">
        <v>55.366999999999997</v>
      </c>
      <c r="C12" s="190">
        <v>11.924011267799765</v>
      </c>
      <c r="D12" s="191">
        <v>1</v>
      </c>
      <c r="E12" s="188"/>
      <c r="F12" s="188" t="s">
        <v>18</v>
      </c>
      <c r="G12" s="188" t="s">
        <v>18</v>
      </c>
      <c r="H12" s="188" t="s">
        <v>18</v>
      </c>
      <c r="I12" s="191">
        <v>72</v>
      </c>
      <c r="J12" s="191">
        <v>15</v>
      </c>
      <c r="K12" s="192">
        <v>350</v>
      </c>
      <c r="L12" s="53" t="s">
        <v>198</v>
      </c>
      <c r="M12" s="53" t="s">
        <v>18</v>
      </c>
      <c r="N12" s="53" t="s">
        <v>18</v>
      </c>
    </row>
    <row r="13" spans="1:14" s="26" customFormat="1" ht="33.75" customHeight="1">
      <c r="A13" s="56" t="s">
        <v>11</v>
      </c>
      <c r="B13" s="189">
        <v>55.597000000000001</v>
      </c>
      <c r="C13" s="190">
        <v>11.973544791226967</v>
      </c>
      <c r="D13" s="53" t="s">
        <v>18</v>
      </c>
      <c r="E13" s="188">
        <v>1</v>
      </c>
      <c r="F13" s="188" t="s">
        <v>18</v>
      </c>
      <c r="G13" s="188" t="s">
        <v>18</v>
      </c>
      <c r="H13" s="188" t="s">
        <v>18</v>
      </c>
      <c r="I13" s="191">
        <v>18</v>
      </c>
      <c r="J13" s="191">
        <v>7</v>
      </c>
      <c r="K13" s="192">
        <v>23</v>
      </c>
      <c r="L13" s="53" t="s">
        <v>198</v>
      </c>
      <c r="M13" s="53" t="s">
        <v>18</v>
      </c>
      <c r="N13" s="53" t="s">
        <v>18</v>
      </c>
    </row>
    <row r="14" spans="1:14" s="26" customFormat="1" ht="33.75" customHeight="1">
      <c r="A14" s="56" t="s">
        <v>12</v>
      </c>
      <c r="B14" s="189">
        <v>66.254999999999995</v>
      </c>
      <c r="C14" s="190">
        <v>14.268885194214484</v>
      </c>
      <c r="D14" s="53" t="s">
        <v>18</v>
      </c>
      <c r="E14" s="188">
        <v>1</v>
      </c>
      <c r="F14" s="188" t="s">
        <v>18</v>
      </c>
      <c r="G14" s="188" t="s">
        <v>18</v>
      </c>
      <c r="H14" s="188" t="s">
        <v>18</v>
      </c>
      <c r="I14" s="188">
        <v>27</v>
      </c>
      <c r="J14" s="188">
        <v>8</v>
      </c>
      <c r="K14" s="193">
        <v>37</v>
      </c>
      <c r="L14" s="53" t="s">
        <v>198</v>
      </c>
      <c r="M14" s="53" t="s">
        <v>18</v>
      </c>
      <c r="N14" s="53" t="s">
        <v>18</v>
      </c>
    </row>
    <row r="15" spans="1:14" s="26" customFormat="1" ht="33.75" customHeight="1">
      <c r="A15" s="56" t="s">
        <v>13</v>
      </c>
      <c r="B15" s="189">
        <v>40.256999999999998</v>
      </c>
      <c r="C15" s="190">
        <v>8.669874141777866</v>
      </c>
      <c r="D15" s="53" t="s">
        <v>18</v>
      </c>
      <c r="E15" s="188">
        <v>1</v>
      </c>
      <c r="F15" s="188" t="s">
        <v>18</v>
      </c>
      <c r="G15" s="188" t="s">
        <v>18</v>
      </c>
      <c r="H15" s="188" t="s">
        <v>18</v>
      </c>
      <c r="I15" s="191">
        <v>22</v>
      </c>
      <c r="J15" s="191">
        <v>7</v>
      </c>
      <c r="K15" s="192">
        <v>48</v>
      </c>
      <c r="L15" s="53" t="s">
        <v>198</v>
      </c>
      <c r="M15" s="53" t="s">
        <v>18</v>
      </c>
      <c r="N15" s="53" t="s">
        <v>18</v>
      </c>
    </row>
    <row r="16" spans="1:14" s="26" customFormat="1" ht="33.75" customHeight="1">
      <c r="A16" s="56" t="s">
        <v>14</v>
      </c>
      <c r="B16" s="189">
        <v>65.470799999999997</v>
      </c>
      <c r="C16" s="190">
        <v>14.099997415642255</v>
      </c>
      <c r="D16" s="53" t="s">
        <v>18</v>
      </c>
      <c r="E16" s="188">
        <v>1</v>
      </c>
      <c r="F16" s="188" t="s">
        <v>18</v>
      </c>
      <c r="G16" s="188" t="s">
        <v>18</v>
      </c>
      <c r="H16" s="188" t="s">
        <v>18</v>
      </c>
      <c r="I16" s="191">
        <v>22</v>
      </c>
      <c r="J16" s="191">
        <v>7</v>
      </c>
      <c r="K16" s="192">
        <v>38</v>
      </c>
      <c r="L16" s="53" t="s">
        <v>198</v>
      </c>
      <c r="M16" s="53" t="s">
        <v>18</v>
      </c>
      <c r="N16" s="53" t="s">
        <v>18</v>
      </c>
    </row>
    <row r="17" spans="1:14" s="26" customFormat="1" ht="33.75" customHeight="1">
      <c r="A17" s="56" t="s">
        <v>15</v>
      </c>
      <c r="B17" s="189">
        <v>37.167299999999997</v>
      </c>
      <c r="C17" s="190">
        <v>8.0044666316342621</v>
      </c>
      <c r="D17" s="53" t="s">
        <v>18</v>
      </c>
      <c r="E17" s="188">
        <v>1</v>
      </c>
      <c r="F17" s="188" t="s">
        <v>18</v>
      </c>
      <c r="G17" s="188" t="s">
        <v>18</v>
      </c>
      <c r="H17" s="188" t="s">
        <v>18</v>
      </c>
      <c r="I17" s="191">
        <v>31</v>
      </c>
      <c r="J17" s="191">
        <v>10</v>
      </c>
      <c r="K17" s="192">
        <v>40</v>
      </c>
      <c r="L17" s="53" t="s">
        <v>198</v>
      </c>
      <c r="M17" s="53" t="s">
        <v>18</v>
      </c>
      <c r="N17" s="53" t="s">
        <v>18</v>
      </c>
    </row>
    <row r="18" spans="1:14" s="26" customFormat="1" ht="33.75" customHeight="1">
      <c r="A18" s="56" t="s">
        <v>16</v>
      </c>
      <c r="B18" s="189">
        <v>63.619100000000003</v>
      </c>
      <c r="C18" s="190">
        <v>13.701209479424206</v>
      </c>
      <c r="D18" s="53" t="s">
        <v>18</v>
      </c>
      <c r="E18" s="188">
        <v>1</v>
      </c>
      <c r="F18" s="188" t="s">
        <v>18</v>
      </c>
      <c r="G18" s="188" t="s">
        <v>18</v>
      </c>
      <c r="H18" s="188" t="s">
        <v>18</v>
      </c>
      <c r="I18" s="191">
        <v>19</v>
      </c>
      <c r="J18" s="191">
        <v>5</v>
      </c>
      <c r="K18" s="192">
        <v>21</v>
      </c>
      <c r="L18" s="53" t="s">
        <v>198</v>
      </c>
      <c r="M18" s="53" t="s">
        <v>18</v>
      </c>
      <c r="N18" s="53" t="s">
        <v>18</v>
      </c>
    </row>
    <row r="19" spans="1:14" s="26" customFormat="1" ht="33.75" customHeight="1">
      <c r="A19" s="56" t="s">
        <v>40</v>
      </c>
      <c r="B19" s="189">
        <v>39.255299999999998</v>
      </c>
      <c r="C19" s="190">
        <v>8.4541448790951303</v>
      </c>
      <c r="D19" s="53" t="s">
        <v>18</v>
      </c>
      <c r="E19" s="53" t="s">
        <v>18</v>
      </c>
      <c r="F19" s="188">
        <v>1</v>
      </c>
      <c r="G19" s="191">
        <v>5</v>
      </c>
      <c r="H19" s="191">
        <v>22</v>
      </c>
      <c r="I19" s="188" t="s">
        <v>18</v>
      </c>
      <c r="J19" s="188" t="s">
        <v>18</v>
      </c>
      <c r="K19" s="192">
        <v>48</v>
      </c>
      <c r="L19" s="53" t="s">
        <v>198</v>
      </c>
      <c r="M19" s="53" t="s">
        <v>18</v>
      </c>
      <c r="N19" s="53" t="s">
        <v>18</v>
      </c>
    </row>
    <row r="20" spans="1:14" s="26" customFormat="1" ht="33.75" customHeight="1">
      <c r="A20" s="56" t="s">
        <v>41</v>
      </c>
      <c r="B20" s="189">
        <v>10.276300000000001</v>
      </c>
      <c r="C20" s="190">
        <v>2.2131362904128942</v>
      </c>
      <c r="D20" s="53" t="s">
        <v>18</v>
      </c>
      <c r="E20" s="53" t="s">
        <v>18</v>
      </c>
      <c r="F20" s="188">
        <v>1</v>
      </c>
      <c r="G20" s="191">
        <v>2</v>
      </c>
      <c r="H20" s="191">
        <v>66</v>
      </c>
      <c r="I20" s="188" t="s">
        <v>18</v>
      </c>
      <c r="J20" s="188" t="s">
        <v>18</v>
      </c>
      <c r="K20" s="193">
        <v>328</v>
      </c>
      <c r="L20" s="53" t="s">
        <v>198</v>
      </c>
      <c r="M20" s="53" t="s">
        <v>18</v>
      </c>
      <c r="N20" s="53" t="s">
        <v>18</v>
      </c>
    </row>
    <row r="21" spans="1:14" s="26" customFormat="1" ht="33.75" customHeight="1">
      <c r="A21" s="56" t="s">
        <v>25</v>
      </c>
      <c r="B21" s="189">
        <v>3.2953000000000001</v>
      </c>
      <c r="C21" s="190">
        <v>0.70968617282461699</v>
      </c>
      <c r="D21" s="53" t="s">
        <v>18</v>
      </c>
      <c r="E21" s="53" t="s">
        <v>18</v>
      </c>
      <c r="F21" s="188">
        <v>1</v>
      </c>
      <c r="G21" s="191">
        <v>1</v>
      </c>
      <c r="H21" s="191">
        <v>22</v>
      </c>
      <c r="I21" s="188" t="s">
        <v>18</v>
      </c>
      <c r="J21" s="188" t="s">
        <v>18</v>
      </c>
      <c r="K21" s="192">
        <v>102</v>
      </c>
      <c r="L21" s="53" t="s">
        <v>198</v>
      </c>
      <c r="M21" s="53" t="s">
        <v>18</v>
      </c>
      <c r="N21" s="53" t="s">
        <v>18</v>
      </c>
    </row>
    <row r="22" spans="1:14" s="26" customFormat="1" ht="33.75" customHeight="1">
      <c r="A22" s="56" t="s">
        <v>26</v>
      </c>
      <c r="B22" s="189">
        <v>6.1452999999999998</v>
      </c>
      <c r="C22" s="190">
        <v>1.323471137031262</v>
      </c>
      <c r="D22" s="53" t="s">
        <v>18</v>
      </c>
      <c r="E22" s="53" t="s">
        <v>18</v>
      </c>
      <c r="F22" s="188">
        <v>1</v>
      </c>
      <c r="G22" s="191">
        <v>1</v>
      </c>
      <c r="H22" s="191">
        <v>10</v>
      </c>
      <c r="I22" s="188" t="s">
        <v>18</v>
      </c>
      <c r="J22" s="188" t="s">
        <v>18</v>
      </c>
      <c r="K22" s="192">
        <v>22</v>
      </c>
      <c r="L22" s="53" t="s">
        <v>198</v>
      </c>
      <c r="M22" s="53" t="s">
        <v>18</v>
      </c>
      <c r="N22" s="53" t="s">
        <v>18</v>
      </c>
    </row>
    <row r="23" spans="1:14" s="26" customFormat="1" ht="33.75" customHeight="1">
      <c r="A23" s="59" t="s">
        <v>27</v>
      </c>
      <c r="B23" s="194">
        <v>21.626000000000001</v>
      </c>
      <c r="C23" s="195">
        <v>4.6574433810290916</v>
      </c>
      <c r="D23" s="60" t="s">
        <v>18</v>
      </c>
      <c r="E23" s="60" t="s">
        <v>18</v>
      </c>
      <c r="F23" s="196">
        <v>1</v>
      </c>
      <c r="G23" s="197">
        <v>1</v>
      </c>
      <c r="H23" s="197">
        <v>19</v>
      </c>
      <c r="I23" s="196" t="s">
        <v>18</v>
      </c>
      <c r="J23" s="196" t="s">
        <v>18</v>
      </c>
      <c r="K23" s="197">
        <v>273</v>
      </c>
      <c r="L23" s="60" t="s">
        <v>198</v>
      </c>
      <c r="M23" s="60" t="s">
        <v>18</v>
      </c>
      <c r="N23" s="60" t="s">
        <v>18</v>
      </c>
    </row>
    <row r="24" spans="1:14" s="26" customFormat="1" ht="16.5" customHeight="1">
      <c r="A24" s="260" t="s">
        <v>110</v>
      </c>
      <c r="B24" s="260"/>
      <c r="C24" s="32"/>
      <c r="D24" s="28"/>
      <c r="E24" s="33"/>
      <c r="F24" s="33"/>
      <c r="G24" s="25"/>
      <c r="H24" s="33"/>
      <c r="I24" s="33"/>
      <c r="J24" s="33"/>
      <c r="K24" s="37"/>
      <c r="L24" s="33"/>
      <c r="M24" s="33"/>
      <c r="N24" s="33"/>
    </row>
  </sheetData>
  <customSheetViews>
    <customSheetView guid="{EBECB413-FFE2-4A07-BC85-72CFC94BFF6F}" showPageBreaks="1" view="pageBreakPreview">
      <pane xSplit="1" ySplit="5" topLeftCell="B6" activePane="bottomRight" state="frozen"/>
      <selection pane="bottomRight" activeCell="B10" sqref="B10"/>
      <pageMargins left="1.0629921259842521" right="1.0629921259842521" top="1.0236220472440944" bottom="1.6141732283464567" header="0.39370078740157483" footer="0.39370078740157483"/>
      <pageSetup paperSize="9" scale="80" orientation="portrait" r:id="rId1"/>
      <headerFooter alignWithMargins="0"/>
    </customSheetView>
  </customSheetViews>
  <mergeCells count="16">
    <mergeCell ref="A2:N2"/>
    <mergeCell ref="K1:N1"/>
    <mergeCell ref="A24:B24"/>
    <mergeCell ref="L4:L5"/>
    <mergeCell ref="M4:N4"/>
    <mergeCell ref="E4:E5"/>
    <mergeCell ref="F4:G4"/>
    <mergeCell ref="L3:N3"/>
    <mergeCell ref="A1:B1"/>
    <mergeCell ref="K4:K5"/>
    <mergeCell ref="A4:A5"/>
    <mergeCell ref="B4:B5"/>
    <mergeCell ref="C4:C5"/>
    <mergeCell ref="D4:D5"/>
    <mergeCell ref="H4:H5"/>
    <mergeCell ref="I4:J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8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32"/>
  <sheetViews>
    <sheetView view="pageBreakPreview" zoomScaleNormal="100" zoomScaleSheetLayoutView="100" workbookViewId="0">
      <selection activeCell="A2" sqref="A2:F2"/>
    </sheetView>
  </sheetViews>
  <sheetFormatPr defaultColWidth="8.88671875" defaultRowHeight="15" customHeight="1"/>
  <cols>
    <col min="1" max="1" width="11.5546875" style="77" customWidth="1"/>
    <col min="2" max="2" width="13.88671875" style="78" customWidth="1"/>
    <col min="3" max="3" width="12.5546875" style="78" customWidth="1"/>
    <col min="4" max="4" width="12.33203125" style="78" customWidth="1"/>
    <col min="5" max="5" width="11.44140625" style="78" customWidth="1"/>
    <col min="6" max="6" width="11.5546875" style="78" customWidth="1"/>
    <col min="7" max="7" width="12.5546875" style="78" customWidth="1"/>
    <col min="8" max="8" width="12.109375" style="78" customWidth="1"/>
    <col min="9" max="9" width="7" style="79" customWidth="1"/>
    <col min="10" max="10" width="8.5546875" style="78" customWidth="1"/>
    <col min="11" max="11" width="11.44140625" style="78" customWidth="1"/>
    <col min="12" max="12" width="12" style="78" customWidth="1"/>
    <col min="13" max="13" width="11.77734375" style="78" customWidth="1"/>
    <col min="14" max="14" width="11.33203125" style="78" customWidth="1"/>
    <col min="15" max="15" width="9.33203125" style="78" customWidth="1"/>
    <col min="16" max="16" width="9.6640625" style="78" customWidth="1"/>
    <col min="17" max="17" width="10.44140625" style="78" customWidth="1"/>
    <col min="18" max="18" width="10.5546875" style="78" customWidth="1"/>
    <col min="19" max="19" width="10.77734375" style="78" customWidth="1"/>
    <col min="20" max="21" width="11.21875" style="78" customWidth="1"/>
    <col min="22" max="22" width="11.33203125" style="78" customWidth="1"/>
    <col min="23" max="23" width="10.6640625" style="78" customWidth="1"/>
    <col min="24" max="24" width="10.44140625" style="78" customWidth="1"/>
    <col min="25" max="25" width="9.33203125" style="78" customWidth="1"/>
    <col min="26" max="26" width="11.44140625" style="78" customWidth="1"/>
    <col min="27" max="27" width="10.88671875" style="78" customWidth="1"/>
    <col min="28" max="28" width="11.44140625" style="78" customWidth="1"/>
    <col min="29" max="29" width="9.88671875" style="78" customWidth="1"/>
    <col min="30" max="30" width="10" style="78" customWidth="1"/>
    <col min="31" max="31" width="11.109375" style="78" customWidth="1"/>
    <col min="32" max="32" width="9.77734375" style="78" customWidth="1"/>
    <col min="33" max="33" width="10.6640625" style="78" customWidth="1"/>
    <col min="34" max="34" width="12" style="78" customWidth="1"/>
    <col min="35" max="35" width="14.88671875" style="77" hidden="1" customWidth="1"/>
    <col min="36" max="16384" width="8.88671875" style="77"/>
  </cols>
  <sheetData>
    <row r="1" spans="1:35" s="109" customFormat="1" ht="16.5" customHeight="1">
      <c r="A1" s="277"/>
      <c r="B1" s="277"/>
      <c r="C1" s="110"/>
      <c r="D1" s="110"/>
      <c r="E1" s="275" t="s">
        <v>145</v>
      </c>
      <c r="F1" s="275"/>
      <c r="G1" s="278" t="s">
        <v>146</v>
      </c>
      <c r="H1" s="277"/>
      <c r="I1" s="112"/>
      <c r="J1" s="113"/>
      <c r="K1" s="113"/>
      <c r="L1" s="276"/>
      <c r="M1" s="275"/>
      <c r="N1" s="277"/>
      <c r="O1" s="277"/>
      <c r="P1" s="110"/>
      <c r="Q1" s="110"/>
      <c r="R1" s="110"/>
      <c r="S1" s="275" t="s">
        <v>145</v>
      </c>
      <c r="T1" s="275"/>
      <c r="U1" s="278" t="s">
        <v>146</v>
      </c>
      <c r="V1" s="277"/>
      <c r="W1" s="110"/>
      <c r="X1" s="110"/>
      <c r="Y1" s="110"/>
      <c r="Z1" s="276"/>
      <c r="AA1" s="275"/>
      <c r="AD1" s="111"/>
      <c r="AE1" s="110"/>
      <c r="AF1" s="110"/>
      <c r="AG1" s="275" t="s">
        <v>145</v>
      </c>
      <c r="AH1" s="275"/>
    </row>
    <row r="2" spans="1:35" s="108" customFormat="1" ht="40.5" customHeight="1">
      <c r="A2" s="280" t="s">
        <v>182</v>
      </c>
      <c r="B2" s="280"/>
      <c r="C2" s="280"/>
      <c r="D2" s="281"/>
      <c r="E2" s="281"/>
      <c r="F2" s="281"/>
      <c r="G2" s="282" t="s">
        <v>183</v>
      </c>
      <c r="H2" s="282"/>
      <c r="I2" s="282"/>
      <c r="J2" s="282"/>
      <c r="K2" s="282"/>
      <c r="L2" s="282"/>
      <c r="M2" s="282"/>
      <c r="N2" s="282" t="s">
        <v>184</v>
      </c>
      <c r="O2" s="282"/>
      <c r="P2" s="282"/>
      <c r="Q2" s="282"/>
      <c r="R2" s="282"/>
      <c r="S2" s="282"/>
      <c r="T2" s="282"/>
      <c r="U2" s="282" t="s">
        <v>185</v>
      </c>
      <c r="V2" s="282"/>
      <c r="W2" s="282"/>
      <c r="X2" s="282"/>
      <c r="Y2" s="282"/>
      <c r="Z2" s="282"/>
      <c r="AA2" s="282"/>
      <c r="AB2" s="282" t="s">
        <v>185</v>
      </c>
      <c r="AC2" s="282"/>
      <c r="AD2" s="282"/>
      <c r="AE2" s="282"/>
      <c r="AF2" s="282"/>
      <c r="AG2" s="282"/>
      <c r="AH2" s="282"/>
    </row>
    <row r="3" spans="1:35" s="90" customFormat="1" ht="16.5" customHeight="1">
      <c r="A3" s="106" t="s">
        <v>144</v>
      </c>
      <c r="B3" s="105"/>
      <c r="C3" s="105"/>
      <c r="D3" s="105"/>
      <c r="E3" s="105"/>
      <c r="F3" s="104" t="s">
        <v>143</v>
      </c>
      <c r="G3" s="106" t="s">
        <v>144</v>
      </c>
      <c r="H3" s="105"/>
      <c r="I3" s="107"/>
      <c r="J3" s="105"/>
      <c r="K3" s="105"/>
      <c r="L3" s="105"/>
      <c r="M3" s="104" t="s">
        <v>143</v>
      </c>
      <c r="N3" s="106" t="s">
        <v>144</v>
      </c>
      <c r="O3" s="105"/>
      <c r="P3" s="105"/>
      <c r="Q3" s="105"/>
      <c r="R3" s="105"/>
      <c r="S3" s="105"/>
      <c r="T3" s="104" t="s">
        <v>143</v>
      </c>
      <c r="U3" s="106" t="s">
        <v>144</v>
      </c>
      <c r="V3" s="105"/>
      <c r="W3" s="105"/>
      <c r="X3" s="105"/>
      <c r="Y3" s="105"/>
      <c r="Z3" s="105"/>
      <c r="AA3" s="104" t="s">
        <v>143</v>
      </c>
      <c r="AB3" s="106" t="s">
        <v>144</v>
      </c>
      <c r="AC3" s="105"/>
      <c r="AD3" s="105"/>
      <c r="AE3" s="105"/>
      <c r="AF3" s="105"/>
      <c r="AG3" s="105"/>
      <c r="AH3" s="104" t="s">
        <v>143</v>
      </c>
    </row>
    <row r="4" spans="1:35" s="100" customFormat="1" ht="56.25" customHeight="1">
      <c r="A4" s="103" t="s">
        <v>119</v>
      </c>
      <c r="B4" s="103" t="s">
        <v>142</v>
      </c>
      <c r="C4" s="102" t="s">
        <v>141</v>
      </c>
      <c r="D4" s="102" t="s">
        <v>140</v>
      </c>
      <c r="E4" s="102" t="s">
        <v>139</v>
      </c>
      <c r="F4" s="101" t="s">
        <v>138</v>
      </c>
      <c r="G4" s="103" t="s">
        <v>119</v>
      </c>
      <c r="H4" s="103" t="s">
        <v>137</v>
      </c>
      <c r="I4" s="129" t="s">
        <v>136</v>
      </c>
      <c r="J4" s="102" t="s">
        <v>135</v>
      </c>
      <c r="K4" s="102" t="s">
        <v>134</v>
      </c>
      <c r="L4" s="102" t="s">
        <v>133</v>
      </c>
      <c r="M4" s="101" t="s">
        <v>132</v>
      </c>
      <c r="N4" s="103" t="s">
        <v>119</v>
      </c>
      <c r="O4" s="103" t="s">
        <v>131</v>
      </c>
      <c r="P4" s="102" t="s">
        <v>130</v>
      </c>
      <c r="Q4" s="102" t="s">
        <v>129</v>
      </c>
      <c r="R4" s="102" t="s">
        <v>128</v>
      </c>
      <c r="S4" s="102" t="s">
        <v>127</v>
      </c>
      <c r="T4" s="101" t="s">
        <v>126</v>
      </c>
      <c r="U4" s="103" t="s">
        <v>119</v>
      </c>
      <c r="V4" s="103" t="s">
        <v>125</v>
      </c>
      <c r="W4" s="102" t="s">
        <v>124</v>
      </c>
      <c r="X4" s="102" t="s">
        <v>123</v>
      </c>
      <c r="Y4" s="102" t="s">
        <v>122</v>
      </c>
      <c r="Z4" s="102" t="s">
        <v>121</v>
      </c>
      <c r="AA4" s="101" t="s">
        <v>120</v>
      </c>
      <c r="AB4" s="103" t="s">
        <v>119</v>
      </c>
      <c r="AC4" s="103" t="s">
        <v>118</v>
      </c>
      <c r="AD4" s="102" t="s">
        <v>117</v>
      </c>
      <c r="AE4" s="102" t="s">
        <v>116</v>
      </c>
      <c r="AF4" s="102" t="s">
        <v>115</v>
      </c>
      <c r="AG4" s="102" t="s">
        <v>114</v>
      </c>
      <c r="AH4" s="101" t="s">
        <v>113</v>
      </c>
    </row>
    <row r="5" spans="1:35" s="94" customFormat="1" ht="22.5" customHeight="1">
      <c r="A5" s="99">
        <v>2019</v>
      </c>
      <c r="B5" s="131">
        <v>463087470.5</v>
      </c>
      <c r="C5" s="131">
        <v>19141049.399999999</v>
      </c>
      <c r="D5" s="131">
        <v>46562371.399999999</v>
      </c>
      <c r="E5" s="131">
        <v>354875</v>
      </c>
      <c r="F5" s="131">
        <v>900373.4</v>
      </c>
      <c r="G5" s="99">
        <v>2019</v>
      </c>
      <c r="H5" s="131">
        <v>298704253.5</v>
      </c>
      <c r="I5" s="130" t="s">
        <v>18</v>
      </c>
      <c r="J5" s="131">
        <v>56044</v>
      </c>
      <c r="K5" s="131">
        <v>13437343.1</v>
      </c>
      <c r="L5" s="131">
        <v>23628001.800000001</v>
      </c>
      <c r="M5" s="131">
        <v>1301175.7</v>
      </c>
      <c r="N5" s="99">
        <v>2019</v>
      </c>
      <c r="O5" s="131">
        <v>359589.9</v>
      </c>
      <c r="P5" s="131">
        <v>121161.1</v>
      </c>
      <c r="Q5" s="131">
        <v>1117066.3999999999</v>
      </c>
      <c r="R5" s="131">
        <v>19783946.899999999</v>
      </c>
      <c r="S5" s="131">
        <v>1673573.8</v>
      </c>
      <c r="T5" s="131">
        <v>868284.5</v>
      </c>
      <c r="U5" s="99">
        <v>2019</v>
      </c>
      <c r="V5" s="131">
        <v>12501871.6</v>
      </c>
      <c r="W5" s="131">
        <v>4956586.4000000004</v>
      </c>
      <c r="X5" s="131">
        <v>3585856.8</v>
      </c>
      <c r="Y5" s="131">
        <v>25620</v>
      </c>
      <c r="Z5" s="131">
        <v>895241.5</v>
      </c>
      <c r="AA5" s="131">
        <v>1435585.8</v>
      </c>
      <c r="AB5" s="98">
        <v>2019</v>
      </c>
      <c r="AC5" s="131">
        <v>510004.6</v>
      </c>
      <c r="AD5" s="131">
        <v>219389.9</v>
      </c>
      <c r="AE5" s="131">
        <v>185131.2</v>
      </c>
      <c r="AF5" s="130" t="s">
        <v>18</v>
      </c>
      <c r="AG5" s="131">
        <v>1270174</v>
      </c>
      <c r="AH5" s="131">
        <v>9443761.1999999993</v>
      </c>
    </row>
    <row r="6" spans="1:35" s="97" customFormat="1" ht="22.5" customHeight="1">
      <c r="A6" s="99">
        <v>2020</v>
      </c>
      <c r="B6" s="131">
        <v>464126135.30000001</v>
      </c>
      <c r="C6" s="131">
        <v>18737002.399999999</v>
      </c>
      <c r="D6" s="131">
        <v>45472040.399999999</v>
      </c>
      <c r="E6" s="131">
        <v>347723</v>
      </c>
      <c r="F6" s="131">
        <v>900603.4</v>
      </c>
      <c r="G6" s="99">
        <v>2020</v>
      </c>
      <c r="H6" s="131">
        <v>297661987.30000001</v>
      </c>
      <c r="I6" s="130" t="s">
        <v>18</v>
      </c>
      <c r="J6" s="131">
        <v>54518</v>
      </c>
      <c r="K6" s="131">
        <v>13810862.5</v>
      </c>
      <c r="L6" s="131">
        <v>23914311.399999999</v>
      </c>
      <c r="M6" s="131">
        <v>1327257.3999999999</v>
      </c>
      <c r="N6" s="99">
        <v>2020</v>
      </c>
      <c r="O6" s="131">
        <v>371309.5</v>
      </c>
      <c r="P6" s="131">
        <v>123940.1</v>
      </c>
      <c r="Q6" s="131">
        <v>1122611.3</v>
      </c>
      <c r="R6" s="131">
        <v>21345284</v>
      </c>
      <c r="S6" s="131">
        <v>1818792.7</v>
      </c>
      <c r="T6" s="131">
        <v>848695.5</v>
      </c>
      <c r="U6" s="99">
        <v>2020</v>
      </c>
      <c r="V6" s="134">
        <v>12501022.4</v>
      </c>
      <c r="W6" s="131">
        <v>4912732.2</v>
      </c>
      <c r="X6" s="131">
        <v>3612585.2</v>
      </c>
      <c r="Y6" s="131">
        <v>25620</v>
      </c>
      <c r="Z6" s="131">
        <v>895308.5</v>
      </c>
      <c r="AA6" s="131">
        <v>1603511.3</v>
      </c>
      <c r="AB6" s="98">
        <v>2020</v>
      </c>
      <c r="AC6" s="131">
        <v>537475.19999999995</v>
      </c>
      <c r="AD6" s="131">
        <v>219099.9</v>
      </c>
      <c r="AE6" s="131">
        <v>188181.9</v>
      </c>
      <c r="AF6" s="130" t="s">
        <v>18</v>
      </c>
      <c r="AG6" s="131">
        <v>1269287</v>
      </c>
      <c r="AH6" s="131">
        <v>9493785.8000000007</v>
      </c>
    </row>
    <row r="7" spans="1:35" s="97" customFormat="1" ht="22.5" customHeight="1">
      <c r="A7" s="99">
        <v>2021</v>
      </c>
      <c r="B7" s="131">
        <v>464134691.89999998</v>
      </c>
      <c r="C7" s="131">
        <v>18602607.699999999</v>
      </c>
      <c r="D7" s="130">
        <v>45293185.299999997</v>
      </c>
      <c r="E7" s="130">
        <v>354547</v>
      </c>
      <c r="F7" s="130">
        <v>899951.9</v>
      </c>
      <c r="G7" s="99">
        <v>2021</v>
      </c>
      <c r="H7" s="130">
        <v>297070719.69999999</v>
      </c>
      <c r="I7" s="132" t="s">
        <v>47</v>
      </c>
      <c r="J7" s="130">
        <v>52415</v>
      </c>
      <c r="K7" s="130">
        <v>14189525.699999999</v>
      </c>
      <c r="L7" s="130">
        <v>23924799</v>
      </c>
      <c r="M7" s="130">
        <v>1330113.3999999999</v>
      </c>
      <c r="N7" s="99">
        <v>2021</v>
      </c>
      <c r="O7" s="133">
        <v>379478.7</v>
      </c>
      <c r="P7" s="133">
        <v>122239.1</v>
      </c>
      <c r="Q7" s="133">
        <v>1125365.2</v>
      </c>
      <c r="R7" s="133">
        <v>21465984.300000001</v>
      </c>
      <c r="S7" s="133">
        <v>1818792.7</v>
      </c>
      <c r="T7" s="133">
        <v>847340.9</v>
      </c>
      <c r="U7" s="99">
        <v>2021</v>
      </c>
      <c r="V7" s="130">
        <v>12500277.9</v>
      </c>
      <c r="W7" s="130">
        <v>4906134.9000000004</v>
      </c>
      <c r="X7" s="130">
        <v>3608895.1</v>
      </c>
      <c r="Y7" s="130">
        <v>25620</v>
      </c>
      <c r="Z7" s="130">
        <v>892659.7</v>
      </c>
      <c r="AA7" s="130">
        <v>1727809.1</v>
      </c>
      <c r="AB7" s="98">
        <v>2021</v>
      </c>
      <c r="AC7" s="130">
        <v>540210.19999999995</v>
      </c>
      <c r="AD7" s="130">
        <v>219099.9</v>
      </c>
      <c r="AE7" s="130">
        <v>188114.9</v>
      </c>
      <c r="AF7" s="130" t="s">
        <v>18</v>
      </c>
      <c r="AG7" s="130">
        <v>1271614.8</v>
      </c>
      <c r="AH7" s="130">
        <v>10777189.800000001</v>
      </c>
    </row>
    <row r="8" spans="1:35" s="97" customFormat="1" ht="22.5" customHeight="1">
      <c r="A8" s="99">
        <v>2022</v>
      </c>
      <c r="B8" s="131">
        <v>464332739.10000008</v>
      </c>
      <c r="C8" s="131">
        <v>18558516.300000001</v>
      </c>
      <c r="D8" s="130">
        <v>44890667.200000003</v>
      </c>
      <c r="E8" s="130">
        <v>354542</v>
      </c>
      <c r="F8" s="130">
        <v>898792.9</v>
      </c>
      <c r="G8" s="99">
        <v>2022</v>
      </c>
      <c r="H8" s="130">
        <v>296783848.80000007</v>
      </c>
      <c r="I8" s="132" t="s">
        <v>18</v>
      </c>
      <c r="J8" s="130">
        <v>52415</v>
      </c>
      <c r="K8" s="130">
        <v>14549610.199999999</v>
      </c>
      <c r="L8" s="130">
        <v>23965458.300000001</v>
      </c>
      <c r="M8" s="130">
        <v>1341870.3999999999</v>
      </c>
      <c r="N8" s="99">
        <v>2022</v>
      </c>
      <c r="O8" s="133">
        <v>396665.9</v>
      </c>
      <c r="P8" s="133">
        <v>122330.3</v>
      </c>
      <c r="Q8" s="133">
        <v>1132136.7</v>
      </c>
      <c r="R8" s="133">
        <v>21616349.199999999</v>
      </c>
      <c r="S8" s="133">
        <v>1818792.7000000002</v>
      </c>
      <c r="T8" s="133">
        <v>867547</v>
      </c>
      <c r="U8" s="99">
        <v>2022</v>
      </c>
      <c r="V8" s="130">
        <v>12531456.5</v>
      </c>
      <c r="W8" s="130">
        <v>4902608.3999999985</v>
      </c>
      <c r="X8" s="130">
        <v>3608925.8</v>
      </c>
      <c r="Y8" s="130">
        <v>25620</v>
      </c>
      <c r="Z8" s="130">
        <v>892659.70000000007</v>
      </c>
      <c r="AA8" s="130">
        <v>1844603.1</v>
      </c>
      <c r="AB8" s="98">
        <v>2022</v>
      </c>
      <c r="AC8" s="130">
        <v>540210.19999999995</v>
      </c>
      <c r="AD8" s="130">
        <v>219099.9</v>
      </c>
      <c r="AE8" s="130">
        <v>192866.9</v>
      </c>
      <c r="AF8" s="130" t="s">
        <v>18</v>
      </c>
      <c r="AG8" s="130">
        <v>1270640.7</v>
      </c>
      <c r="AH8" s="130">
        <v>10954504.999999998</v>
      </c>
      <c r="AI8" s="97">
        <v>0</v>
      </c>
    </row>
    <row r="9" spans="1:35" s="94" customFormat="1" ht="22.5" customHeight="1">
      <c r="A9" s="204">
        <v>2023</v>
      </c>
      <c r="B9" s="205">
        <v>464863826</v>
      </c>
      <c r="C9" s="206">
        <v>18526090.899999999</v>
      </c>
      <c r="D9" s="206">
        <v>44546159.299999997</v>
      </c>
      <c r="E9" s="206">
        <v>352813</v>
      </c>
      <c r="F9" s="207">
        <v>899012.9</v>
      </c>
      <c r="G9" s="99">
        <v>2023</v>
      </c>
      <c r="H9" s="172">
        <v>296417950.5</v>
      </c>
      <c r="I9" s="178">
        <v>0</v>
      </c>
      <c r="J9" s="165">
        <v>50762</v>
      </c>
      <c r="K9" s="165">
        <v>14780512.699999999</v>
      </c>
      <c r="L9" s="165">
        <v>24582475.399999999</v>
      </c>
      <c r="M9" s="165">
        <v>1341990.3</v>
      </c>
      <c r="N9" s="99">
        <v>2023</v>
      </c>
      <c r="O9" s="172">
        <v>405572</v>
      </c>
      <c r="P9" s="165">
        <v>122330.3</v>
      </c>
      <c r="Q9" s="165">
        <v>1147728.3999999999</v>
      </c>
      <c r="R9" s="165">
        <v>21830404.300000001</v>
      </c>
      <c r="S9" s="165">
        <v>1816967.3</v>
      </c>
      <c r="T9" s="165">
        <v>862304.3</v>
      </c>
      <c r="U9" s="99">
        <v>2023</v>
      </c>
      <c r="V9" s="172">
        <v>12531768.1</v>
      </c>
      <c r="W9" s="165">
        <v>4876471.2</v>
      </c>
      <c r="X9" s="165">
        <v>3602069.5</v>
      </c>
      <c r="Y9" s="165">
        <v>25620</v>
      </c>
      <c r="Z9" s="165">
        <v>894508.7</v>
      </c>
      <c r="AA9" s="165">
        <v>1899853.1</v>
      </c>
      <c r="AB9" s="98">
        <v>2023</v>
      </c>
      <c r="AC9" s="172">
        <v>552159.19999999995</v>
      </c>
      <c r="AD9" s="165">
        <v>219099.9</v>
      </c>
      <c r="AE9" s="165">
        <v>192017.9</v>
      </c>
      <c r="AF9" s="178">
        <v>0</v>
      </c>
      <c r="AG9" s="165">
        <v>1273095.7</v>
      </c>
      <c r="AH9" s="165">
        <v>11114089.1</v>
      </c>
    </row>
    <row r="10" spans="1:35" s="94" customFormat="1" ht="22.5" customHeight="1">
      <c r="A10" s="166">
        <v>2024</v>
      </c>
      <c r="B10" s="232">
        <v>464813089.39999998</v>
      </c>
      <c r="C10" s="232">
        <v>18537351.399999999</v>
      </c>
      <c r="D10" s="232">
        <v>44418116.799999997</v>
      </c>
      <c r="E10" s="232">
        <v>353766</v>
      </c>
      <c r="F10" s="232">
        <v>892637.9</v>
      </c>
      <c r="G10" s="96">
        <v>2024</v>
      </c>
      <c r="H10" s="232">
        <v>296333778.19999999</v>
      </c>
      <c r="I10" s="178">
        <v>0</v>
      </c>
      <c r="J10" s="232">
        <v>50762</v>
      </c>
      <c r="K10" s="232">
        <v>14746586.6</v>
      </c>
      <c r="L10" s="232">
        <v>24659949.5</v>
      </c>
      <c r="M10" s="232">
        <v>1341990.3</v>
      </c>
      <c r="N10" s="96">
        <v>2024</v>
      </c>
      <c r="O10" s="174">
        <v>414985.9</v>
      </c>
      <c r="P10" s="175">
        <v>122527.3</v>
      </c>
      <c r="Q10" s="175">
        <v>1157604.3999999999</v>
      </c>
      <c r="R10" s="175">
        <v>21838853.600000001</v>
      </c>
      <c r="S10" s="175">
        <v>1822003.3</v>
      </c>
      <c r="T10" s="175">
        <v>862306.1</v>
      </c>
      <c r="U10" s="96">
        <v>2024</v>
      </c>
      <c r="V10" s="174">
        <v>12530604.199999999</v>
      </c>
      <c r="W10" s="175">
        <v>4909673.2</v>
      </c>
      <c r="X10" s="175">
        <v>3601427.5</v>
      </c>
      <c r="Y10" s="175">
        <v>25620</v>
      </c>
      <c r="Z10" s="175">
        <v>894525.7</v>
      </c>
      <c r="AA10" s="175">
        <v>1907649.6</v>
      </c>
      <c r="AB10" s="95">
        <v>2024</v>
      </c>
      <c r="AC10" s="174">
        <v>552159.19999999995</v>
      </c>
      <c r="AD10" s="175">
        <v>242196.8</v>
      </c>
      <c r="AE10" s="175">
        <v>195087.9</v>
      </c>
      <c r="AF10" s="176">
        <v>0</v>
      </c>
      <c r="AG10" s="175">
        <v>1278150.7</v>
      </c>
      <c r="AH10" s="175">
        <v>11122775.300000001</v>
      </c>
    </row>
    <row r="11" spans="1:35" s="90" customFormat="1" ht="22.5" customHeight="1">
      <c r="A11" s="167" t="s">
        <v>10</v>
      </c>
      <c r="B11" s="231">
        <v>55482103.399999999</v>
      </c>
      <c r="C11" s="231">
        <v>2719489</v>
      </c>
      <c r="D11" s="231">
        <v>9647002</v>
      </c>
      <c r="E11" s="231">
        <v>24367</v>
      </c>
      <c r="F11" s="231">
        <v>36643</v>
      </c>
      <c r="G11" s="93" t="s">
        <v>10</v>
      </c>
      <c r="H11" s="231">
        <v>23676092.699999999</v>
      </c>
      <c r="I11" s="178">
        <v>0</v>
      </c>
      <c r="J11" s="178">
        <v>0</v>
      </c>
      <c r="K11" s="231">
        <v>3722104.3</v>
      </c>
      <c r="L11" s="231">
        <v>4216229.5</v>
      </c>
      <c r="M11" s="231">
        <v>431112.4</v>
      </c>
      <c r="N11" s="93" t="s">
        <v>10</v>
      </c>
      <c r="O11" s="172">
        <v>84685</v>
      </c>
      <c r="P11" s="165">
        <v>34080</v>
      </c>
      <c r="Q11" s="165">
        <v>118216.8</v>
      </c>
      <c r="R11" s="165">
        <v>5319997.2</v>
      </c>
      <c r="S11" s="165">
        <v>502789</v>
      </c>
      <c r="T11" s="165">
        <v>188466.5</v>
      </c>
      <c r="U11" s="93" t="s">
        <v>10</v>
      </c>
      <c r="V11" s="172">
        <v>1273566.1000000001</v>
      </c>
      <c r="W11" s="165">
        <v>1179562.5</v>
      </c>
      <c r="X11" s="165">
        <v>723440.9</v>
      </c>
      <c r="Y11" s="165">
        <v>1723</v>
      </c>
      <c r="Z11" s="165">
        <v>156736</v>
      </c>
      <c r="AA11" s="165">
        <v>219756.7</v>
      </c>
      <c r="AB11" s="92" t="s">
        <v>10</v>
      </c>
      <c r="AC11" s="172">
        <v>39201</v>
      </c>
      <c r="AD11" s="165">
        <v>17870</v>
      </c>
      <c r="AE11" s="165">
        <v>50369.599999999999</v>
      </c>
      <c r="AF11" s="178">
        <v>0</v>
      </c>
      <c r="AG11" s="165">
        <v>185656.5</v>
      </c>
      <c r="AH11" s="165">
        <v>912946.7</v>
      </c>
      <c r="AI11" s="91"/>
    </row>
    <row r="12" spans="1:35" s="90" customFormat="1" ht="22.5" customHeight="1">
      <c r="A12" s="167" t="s">
        <v>11</v>
      </c>
      <c r="B12" s="231">
        <v>55590734.700000003</v>
      </c>
      <c r="C12" s="231">
        <v>1828654.6</v>
      </c>
      <c r="D12" s="231">
        <v>3781152.4</v>
      </c>
      <c r="E12" s="231">
        <v>54571</v>
      </c>
      <c r="F12" s="231">
        <v>230871.5</v>
      </c>
      <c r="G12" s="93" t="s">
        <v>11</v>
      </c>
      <c r="H12" s="231">
        <v>45196332.299999997</v>
      </c>
      <c r="I12" s="178">
        <v>0</v>
      </c>
      <c r="J12" s="178">
        <v>0</v>
      </c>
      <c r="K12" s="231">
        <v>666249.9</v>
      </c>
      <c r="L12" s="231">
        <v>11899</v>
      </c>
      <c r="M12" s="231">
        <v>53174.9</v>
      </c>
      <c r="N12" s="93" t="s">
        <v>11</v>
      </c>
      <c r="O12" s="172">
        <v>3742.7</v>
      </c>
      <c r="P12" s="178">
        <v>0</v>
      </c>
      <c r="Q12" s="165">
        <v>48406.1</v>
      </c>
      <c r="R12" s="165">
        <v>889822.6</v>
      </c>
      <c r="S12" s="178">
        <v>0</v>
      </c>
      <c r="T12" s="165">
        <v>11344</v>
      </c>
      <c r="U12" s="93" t="s">
        <v>11</v>
      </c>
      <c r="V12" s="172">
        <v>1141509.3999999999</v>
      </c>
      <c r="W12" s="165">
        <v>372515</v>
      </c>
      <c r="X12" s="165">
        <v>615621.80000000005</v>
      </c>
      <c r="Y12" s="165">
        <v>12823</v>
      </c>
      <c r="Z12" s="178">
        <v>0</v>
      </c>
      <c r="AA12" s="165">
        <v>16558.400000000001</v>
      </c>
      <c r="AB12" s="92" t="s">
        <v>11</v>
      </c>
      <c r="AC12" s="172">
        <v>96938</v>
      </c>
      <c r="AD12" s="165">
        <v>22210.9</v>
      </c>
      <c r="AE12" s="165">
        <v>13727.7</v>
      </c>
      <c r="AF12" s="178">
        <v>0</v>
      </c>
      <c r="AG12" s="165">
        <v>54408.9</v>
      </c>
      <c r="AH12" s="165">
        <v>468200.6</v>
      </c>
      <c r="AI12" s="91"/>
    </row>
    <row r="13" spans="1:35" s="90" customFormat="1" ht="22.5" customHeight="1">
      <c r="A13" s="167" t="s">
        <v>12</v>
      </c>
      <c r="B13" s="231">
        <v>66249918.399999999</v>
      </c>
      <c r="C13" s="231">
        <v>2452353.1</v>
      </c>
      <c r="D13" s="231">
        <v>6469718.9000000004</v>
      </c>
      <c r="E13" s="231">
        <v>72754</v>
      </c>
      <c r="F13" s="231">
        <v>245097</v>
      </c>
      <c r="G13" s="93" t="s">
        <v>12</v>
      </c>
      <c r="H13" s="231">
        <v>52595069.700000003</v>
      </c>
      <c r="I13" s="178">
        <v>0</v>
      </c>
      <c r="J13" s="178">
        <v>0</v>
      </c>
      <c r="K13" s="231">
        <v>1097574.7</v>
      </c>
      <c r="L13" s="231">
        <v>5734</v>
      </c>
      <c r="M13" s="231">
        <v>40822</v>
      </c>
      <c r="N13" s="93" t="s">
        <v>12</v>
      </c>
      <c r="O13" s="172">
        <v>18789.5</v>
      </c>
      <c r="P13" s="178">
        <v>0</v>
      </c>
      <c r="Q13" s="165">
        <v>40117</v>
      </c>
      <c r="R13" s="165">
        <v>838970.2</v>
      </c>
      <c r="S13" s="178">
        <v>0</v>
      </c>
      <c r="T13" s="165">
        <v>22882</v>
      </c>
      <c r="U13" s="93" t="s">
        <v>12</v>
      </c>
      <c r="V13" s="172">
        <v>1307318</v>
      </c>
      <c r="W13" s="165">
        <v>559420.30000000005</v>
      </c>
      <c r="X13" s="165">
        <v>27761</v>
      </c>
      <c r="Y13" s="165">
        <v>308</v>
      </c>
      <c r="Z13" s="165">
        <v>312.2</v>
      </c>
      <c r="AA13" s="165">
        <v>10072.6</v>
      </c>
      <c r="AB13" s="184" t="s">
        <v>12</v>
      </c>
      <c r="AC13" s="177">
        <v>0</v>
      </c>
      <c r="AD13" s="165">
        <v>43964</v>
      </c>
      <c r="AE13" s="165">
        <v>36975</v>
      </c>
      <c r="AF13" s="178">
        <v>0</v>
      </c>
      <c r="AG13" s="165">
        <v>186117.3</v>
      </c>
      <c r="AH13" s="165">
        <v>177787.9</v>
      </c>
      <c r="AI13" s="91"/>
    </row>
    <row r="14" spans="1:35" s="90" customFormat="1" ht="22.5" customHeight="1">
      <c r="A14" s="167" t="s">
        <v>13</v>
      </c>
      <c r="B14" s="231">
        <v>40257226.399999999</v>
      </c>
      <c r="C14" s="231">
        <v>1477574</v>
      </c>
      <c r="D14" s="231">
        <v>4112133</v>
      </c>
      <c r="E14" s="231">
        <v>37807</v>
      </c>
      <c r="F14" s="231">
        <v>34333</v>
      </c>
      <c r="G14" s="93" t="s">
        <v>13</v>
      </c>
      <c r="H14" s="231">
        <v>28943903</v>
      </c>
      <c r="I14" s="178">
        <v>0</v>
      </c>
      <c r="J14" s="178">
        <v>0</v>
      </c>
      <c r="K14" s="231">
        <v>1013307.1</v>
      </c>
      <c r="L14" s="231">
        <v>402834.2</v>
      </c>
      <c r="M14" s="231">
        <v>44188</v>
      </c>
      <c r="N14" s="93" t="s">
        <v>13</v>
      </c>
      <c r="O14" s="172">
        <v>61339.5</v>
      </c>
      <c r="P14" s="165">
        <v>10320</v>
      </c>
      <c r="Q14" s="165">
        <v>49020.2</v>
      </c>
      <c r="R14" s="165">
        <v>1831184.6</v>
      </c>
      <c r="S14" s="165">
        <v>220688</v>
      </c>
      <c r="T14" s="165">
        <v>40956</v>
      </c>
      <c r="U14" s="93" t="s">
        <v>13</v>
      </c>
      <c r="V14" s="172">
        <v>892576</v>
      </c>
      <c r="W14" s="165">
        <v>339246.3</v>
      </c>
      <c r="X14" s="165">
        <v>148227</v>
      </c>
      <c r="Y14" s="165">
        <v>2489</v>
      </c>
      <c r="Z14" s="165">
        <v>93402.6</v>
      </c>
      <c r="AA14" s="165">
        <v>86081.7</v>
      </c>
      <c r="AB14" s="92" t="s">
        <v>13</v>
      </c>
      <c r="AC14" s="172">
        <v>12716</v>
      </c>
      <c r="AD14" s="179">
        <v>0</v>
      </c>
      <c r="AE14" s="165">
        <v>5198</v>
      </c>
      <c r="AF14" s="178">
        <v>0</v>
      </c>
      <c r="AG14" s="165">
        <v>79353</v>
      </c>
      <c r="AH14" s="165">
        <v>318349.2</v>
      </c>
      <c r="AI14" s="91"/>
    </row>
    <row r="15" spans="1:35" s="90" customFormat="1" ht="22.5" customHeight="1">
      <c r="A15" s="167" t="s">
        <v>14</v>
      </c>
      <c r="B15" s="231">
        <v>65480961.399999999</v>
      </c>
      <c r="C15" s="231">
        <v>2359231</v>
      </c>
      <c r="D15" s="231">
        <v>5802691.2999999998</v>
      </c>
      <c r="E15" s="231">
        <v>56607</v>
      </c>
      <c r="F15" s="231">
        <v>180029</v>
      </c>
      <c r="G15" s="93" t="s">
        <v>14</v>
      </c>
      <c r="H15" s="231">
        <v>50159361</v>
      </c>
      <c r="I15" s="178">
        <v>0</v>
      </c>
      <c r="J15" s="178">
        <v>0</v>
      </c>
      <c r="K15" s="231">
        <v>875916</v>
      </c>
      <c r="L15" s="231">
        <v>29366</v>
      </c>
      <c r="M15" s="231">
        <v>61784</v>
      </c>
      <c r="N15" s="93" t="s">
        <v>14</v>
      </c>
      <c r="O15" s="172">
        <v>19951</v>
      </c>
      <c r="P15" s="165">
        <v>1311</v>
      </c>
      <c r="Q15" s="165">
        <v>85589</v>
      </c>
      <c r="R15" s="165">
        <v>1358382.4</v>
      </c>
      <c r="S15" s="165">
        <v>247453.9</v>
      </c>
      <c r="T15" s="165">
        <v>49307</v>
      </c>
      <c r="U15" s="93" t="s">
        <v>14</v>
      </c>
      <c r="V15" s="172">
        <v>1087395</v>
      </c>
      <c r="W15" s="165">
        <v>663456.80000000005</v>
      </c>
      <c r="X15" s="165">
        <v>1590342.8</v>
      </c>
      <c r="Y15" s="165">
        <v>5611</v>
      </c>
      <c r="Z15" s="165">
        <v>382029.2</v>
      </c>
      <c r="AA15" s="165">
        <v>19409</v>
      </c>
      <c r="AB15" s="92" t="s">
        <v>14</v>
      </c>
      <c r="AC15" s="179">
        <v>0</v>
      </c>
      <c r="AD15" s="179">
        <v>0</v>
      </c>
      <c r="AE15" s="165">
        <v>9857</v>
      </c>
      <c r="AF15" s="178">
        <v>0</v>
      </c>
      <c r="AG15" s="165">
        <v>142480</v>
      </c>
      <c r="AH15" s="165">
        <v>293401</v>
      </c>
      <c r="AI15" s="91"/>
    </row>
    <row r="16" spans="1:35" s="90" customFormat="1" ht="22.5" customHeight="1">
      <c r="A16" s="167" t="s">
        <v>15</v>
      </c>
      <c r="B16" s="231">
        <v>37167235.200000003</v>
      </c>
      <c r="C16" s="231">
        <v>3678013.3</v>
      </c>
      <c r="D16" s="231">
        <v>6518602.7999999998</v>
      </c>
      <c r="E16" s="231">
        <v>22475</v>
      </c>
      <c r="F16" s="231">
        <v>62279.4</v>
      </c>
      <c r="G16" s="93" t="s">
        <v>15</v>
      </c>
      <c r="H16" s="231">
        <v>18774752.800000001</v>
      </c>
      <c r="I16" s="178">
        <v>0</v>
      </c>
      <c r="J16" s="178">
        <v>0</v>
      </c>
      <c r="K16" s="231">
        <v>869785.3</v>
      </c>
      <c r="L16" s="231">
        <v>160993</v>
      </c>
      <c r="M16" s="231">
        <v>81922</v>
      </c>
      <c r="N16" s="93" t="s">
        <v>15</v>
      </c>
      <c r="O16" s="172">
        <v>20672.8</v>
      </c>
      <c r="P16" s="165">
        <v>18543</v>
      </c>
      <c r="Q16" s="165">
        <v>31740.1</v>
      </c>
      <c r="R16" s="165">
        <v>2154794.9</v>
      </c>
      <c r="S16" s="165">
        <v>20415</v>
      </c>
      <c r="T16" s="165">
        <v>204771.7</v>
      </c>
      <c r="U16" s="93" t="s">
        <v>15</v>
      </c>
      <c r="V16" s="172">
        <v>2517701.5</v>
      </c>
      <c r="W16" s="165">
        <v>789741.3</v>
      </c>
      <c r="X16" s="165">
        <v>258522.5</v>
      </c>
      <c r="Y16" s="178">
        <v>0</v>
      </c>
      <c r="Z16" s="165">
        <v>2130</v>
      </c>
      <c r="AA16" s="165">
        <v>5324.4</v>
      </c>
      <c r="AB16" s="92" t="s">
        <v>15</v>
      </c>
      <c r="AC16" s="179">
        <v>0</v>
      </c>
      <c r="AD16" s="179">
        <v>0</v>
      </c>
      <c r="AE16" s="165">
        <v>7310</v>
      </c>
      <c r="AF16" s="178">
        <v>0</v>
      </c>
      <c r="AG16" s="165">
        <v>280435</v>
      </c>
      <c r="AH16" s="165">
        <v>686309.4</v>
      </c>
      <c r="AI16" s="91"/>
    </row>
    <row r="17" spans="1:35" s="90" customFormat="1" ht="22.5" customHeight="1">
      <c r="A17" s="167" t="s">
        <v>16</v>
      </c>
      <c r="B17" s="231">
        <v>63619136.100000001</v>
      </c>
      <c r="C17" s="231">
        <v>1594720.8</v>
      </c>
      <c r="D17" s="231">
        <v>4409528.4000000004</v>
      </c>
      <c r="E17" s="231">
        <v>68287</v>
      </c>
      <c r="F17" s="231">
        <v>78650</v>
      </c>
      <c r="G17" s="93" t="s">
        <v>16</v>
      </c>
      <c r="H17" s="231">
        <v>50368622</v>
      </c>
      <c r="I17" s="178">
        <v>0</v>
      </c>
      <c r="J17" s="178">
        <v>0</v>
      </c>
      <c r="K17" s="231">
        <v>583835.1</v>
      </c>
      <c r="L17" s="231">
        <v>42229</v>
      </c>
      <c r="M17" s="231">
        <v>35286</v>
      </c>
      <c r="N17" s="93" t="s">
        <v>16</v>
      </c>
      <c r="O17" s="172">
        <v>21501</v>
      </c>
      <c r="P17" s="165">
        <v>500</v>
      </c>
      <c r="Q17" s="165">
        <v>62171</v>
      </c>
      <c r="R17" s="165">
        <v>1046349.8</v>
      </c>
      <c r="S17" s="165">
        <v>22961</v>
      </c>
      <c r="T17" s="165">
        <v>97555</v>
      </c>
      <c r="U17" s="93" t="s">
        <v>16</v>
      </c>
      <c r="V17" s="172">
        <v>4159742</v>
      </c>
      <c r="W17" s="165">
        <v>572077.80000000005</v>
      </c>
      <c r="X17" s="165">
        <v>13992</v>
      </c>
      <c r="Y17" s="165">
        <v>2666</v>
      </c>
      <c r="Z17" s="165">
        <v>136709.9</v>
      </c>
      <c r="AA17" s="178">
        <v>0</v>
      </c>
      <c r="AB17" s="92" t="s">
        <v>16</v>
      </c>
      <c r="AC17" s="179">
        <v>0</v>
      </c>
      <c r="AD17" s="165">
        <v>5470</v>
      </c>
      <c r="AE17" s="165">
        <v>15719</v>
      </c>
      <c r="AF17" s="178">
        <v>0</v>
      </c>
      <c r="AG17" s="165">
        <v>166442</v>
      </c>
      <c r="AH17" s="165">
        <v>114121.3</v>
      </c>
      <c r="AI17" s="91"/>
    </row>
    <row r="18" spans="1:35" s="90" customFormat="1" ht="22.5" customHeight="1">
      <c r="A18" s="167" t="s">
        <v>17</v>
      </c>
      <c r="B18" s="231">
        <v>7725559.7000000002</v>
      </c>
      <c r="C18" s="231">
        <v>551388</v>
      </c>
      <c r="D18" s="231">
        <v>851410</v>
      </c>
      <c r="E18" s="178">
        <v>0</v>
      </c>
      <c r="F18" s="178">
        <v>0</v>
      </c>
      <c r="G18" s="93" t="s">
        <v>17</v>
      </c>
      <c r="H18" s="231">
        <v>3234033</v>
      </c>
      <c r="I18" s="178">
        <v>0</v>
      </c>
      <c r="J18" s="231">
        <v>38657</v>
      </c>
      <c r="K18" s="231">
        <v>118585</v>
      </c>
      <c r="L18" s="231">
        <v>469216.5</v>
      </c>
      <c r="M18" s="178">
        <v>0</v>
      </c>
      <c r="N18" s="93" t="s">
        <v>17</v>
      </c>
      <c r="O18" s="172">
        <v>3440.9</v>
      </c>
      <c r="P18" s="165">
        <v>6816</v>
      </c>
      <c r="Q18" s="165">
        <v>13549</v>
      </c>
      <c r="R18" s="165">
        <v>763518.8</v>
      </c>
      <c r="S18" s="165">
        <v>170306.3</v>
      </c>
      <c r="T18" s="165">
        <v>28665.1</v>
      </c>
      <c r="U18" s="93" t="s">
        <v>17</v>
      </c>
      <c r="V18" s="172">
        <v>17592.400000000001</v>
      </c>
      <c r="W18" s="165">
        <v>54343.199999999997</v>
      </c>
      <c r="X18" s="165">
        <v>24494</v>
      </c>
      <c r="Y18" s="178">
        <v>0</v>
      </c>
      <c r="Z18" s="178">
        <v>0</v>
      </c>
      <c r="AA18" s="165">
        <v>51699.9</v>
      </c>
      <c r="AB18" s="92" t="s">
        <v>17</v>
      </c>
      <c r="AC18" s="179">
        <v>0</v>
      </c>
      <c r="AD18" s="179">
        <v>0</v>
      </c>
      <c r="AE18" s="165">
        <v>1723</v>
      </c>
      <c r="AF18" s="178">
        <v>0</v>
      </c>
      <c r="AG18" s="165">
        <v>23470</v>
      </c>
      <c r="AH18" s="165">
        <v>1302651.6000000001</v>
      </c>
      <c r="AI18" s="91"/>
    </row>
    <row r="19" spans="1:35" s="90" customFormat="1" ht="22.5" customHeight="1">
      <c r="A19" s="167" t="s">
        <v>19</v>
      </c>
      <c r="B19" s="231">
        <v>10439877.4</v>
      </c>
      <c r="C19" s="231">
        <v>443544</v>
      </c>
      <c r="D19" s="231">
        <v>1188577</v>
      </c>
      <c r="E19" s="178">
        <v>0</v>
      </c>
      <c r="F19" s="231">
        <v>1172</v>
      </c>
      <c r="G19" s="93" t="s">
        <v>19</v>
      </c>
      <c r="H19" s="231">
        <v>3903245</v>
      </c>
      <c r="I19" s="178">
        <v>0</v>
      </c>
      <c r="J19" s="178">
        <v>0</v>
      </c>
      <c r="K19" s="231">
        <v>160469.4</v>
      </c>
      <c r="L19" s="231">
        <v>3136</v>
      </c>
      <c r="M19" s="231">
        <v>16635</v>
      </c>
      <c r="N19" s="93" t="s">
        <v>19</v>
      </c>
      <c r="O19" s="172">
        <v>22594.9</v>
      </c>
      <c r="P19" s="178">
        <v>0</v>
      </c>
      <c r="Q19" s="165">
        <v>981</v>
      </c>
      <c r="R19" s="165">
        <v>848851.7</v>
      </c>
      <c r="S19" s="165">
        <v>161968.9</v>
      </c>
      <c r="T19" s="165">
        <v>26459.7</v>
      </c>
      <c r="U19" s="93" t="s">
        <v>19</v>
      </c>
      <c r="V19" s="172">
        <v>1362</v>
      </c>
      <c r="W19" s="165">
        <v>122135.6</v>
      </c>
      <c r="X19" s="165">
        <v>52420</v>
      </c>
      <c r="Y19" s="178">
        <v>0</v>
      </c>
      <c r="Z19" s="165">
        <v>77</v>
      </c>
      <c r="AA19" s="165">
        <v>248577.2</v>
      </c>
      <c r="AB19" s="92" t="s">
        <v>19</v>
      </c>
      <c r="AC19" s="179">
        <v>0</v>
      </c>
      <c r="AD19" s="179">
        <v>0</v>
      </c>
      <c r="AE19" s="165">
        <v>2310</v>
      </c>
      <c r="AF19" s="178">
        <v>0</v>
      </c>
      <c r="AG19" s="165">
        <v>9167</v>
      </c>
      <c r="AH19" s="165">
        <v>3226194</v>
      </c>
      <c r="AI19" s="91"/>
    </row>
    <row r="20" spans="1:35" s="90" customFormat="1" ht="22.5" customHeight="1">
      <c r="A20" s="167" t="s">
        <v>20</v>
      </c>
      <c r="B20" s="231">
        <v>5877832.5</v>
      </c>
      <c r="C20" s="231">
        <v>178075</v>
      </c>
      <c r="D20" s="231">
        <v>197191</v>
      </c>
      <c r="E20" s="178">
        <v>0</v>
      </c>
      <c r="F20" s="231">
        <v>0</v>
      </c>
      <c r="G20" s="93" t="s">
        <v>20</v>
      </c>
      <c r="H20" s="231">
        <v>992481</v>
      </c>
      <c r="I20" s="178">
        <v>0</v>
      </c>
      <c r="J20" s="178">
        <v>0</v>
      </c>
      <c r="K20" s="231">
        <v>57272.7</v>
      </c>
      <c r="L20" s="231">
        <v>463057.8</v>
      </c>
      <c r="M20" s="178">
        <v>0</v>
      </c>
      <c r="N20" s="93" t="s">
        <v>20</v>
      </c>
      <c r="O20" s="172">
        <v>27265.5</v>
      </c>
      <c r="P20" s="178">
        <v>0</v>
      </c>
      <c r="Q20" s="165">
        <v>624673.4</v>
      </c>
      <c r="R20" s="165">
        <v>713490.7</v>
      </c>
      <c r="S20" s="165">
        <v>192002.6</v>
      </c>
      <c r="T20" s="165">
        <v>15008.2</v>
      </c>
      <c r="U20" s="93" t="s">
        <v>20</v>
      </c>
      <c r="V20" s="172">
        <v>302</v>
      </c>
      <c r="W20" s="165">
        <v>16344</v>
      </c>
      <c r="X20" s="178">
        <v>0</v>
      </c>
      <c r="Y20" s="178">
        <v>0</v>
      </c>
      <c r="Z20" s="178">
        <v>0</v>
      </c>
      <c r="AA20" s="165">
        <v>307284.40000000002</v>
      </c>
      <c r="AB20" s="92" t="s">
        <v>20</v>
      </c>
      <c r="AC20" s="179">
        <v>0</v>
      </c>
      <c r="AD20" s="179">
        <v>0</v>
      </c>
      <c r="AE20" s="179">
        <v>0</v>
      </c>
      <c r="AF20" s="178">
        <v>0</v>
      </c>
      <c r="AG20" s="165">
        <v>1067</v>
      </c>
      <c r="AH20" s="165">
        <v>2092317.2</v>
      </c>
      <c r="AI20" s="91"/>
    </row>
    <row r="21" spans="1:35" s="90" customFormat="1" ht="22.5" customHeight="1">
      <c r="A21" s="167" t="s">
        <v>21</v>
      </c>
      <c r="B21" s="231">
        <v>9883485.4000000004</v>
      </c>
      <c r="C21" s="231">
        <v>298419</v>
      </c>
      <c r="D21" s="231">
        <v>555986</v>
      </c>
      <c r="E21" s="178">
        <v>0</v>
      </c>
      <c r="F21" s="231">
        <v>21249</v>
      </c>
      <c r="G21" s="93" t="s">
        <v>21</v>
      </c>
      <c r="H21" s="231">
        <v>6829292</v>
      </c>
      <c r="I21" s="178">
        <v>0</v>
      </c>
      <c r="J21" s="178">
        <v>0</v>
      </c>
      <c r="K21" s="231">
        <v>480375.2</v>
      </c>
      <c r="L21" s="231">
        <v>23764</v>
      </c>
      <c r="M21" s="231">
        <v>38531</v>
      </c>
      <c r="N21" s="93" t="s">
        <v>21</v>
      </c>
      <c r="O21" s="172">
        <v>16036.8</v>
      </c>
      <c r="P21" s="165">
        <v>7089.2</v>
      </c>
      <c r="Q21" s="165">
        <v>23800</v>
      </c>
      <c r="R21" s="165">
        <v>1092197.7</v>
      </c>
      <c r="S21" s="165">
        <v>22908</v>
      </c>
      <c r="T21" s="165">
        <v>5148</v>
      </c>
      <c r="U21" s="93" t="s">
        <v>21</v>
      </c>
      <c r="V21" s="172">
        <v>115892.8</v>
      </c>
      <c r="W21" s="165">
        <v>56070.8</v>
      </c>
      <c r="X21" s="178">
        <v>0</v>
      </c>
      <c r="Y21" s="178">
        <v>0</v>
      </c>
      <c r="Z21" s="178">
        <v>0</v>
      </c>
      <c r="AA21" s="165">
        <v>118296.2</v>
      </c>
      <c r="AB21" s="92" t="s">
        <v>21</v>
      </c>
      <c r="AC21" s="172">
        <v>15742</v>
      </c>
      <c r="AD21" s="179">
        <v>0</v>
      </c>
      <c r="AE21" s="165">
        <v>6546</v>
      </c>
      <c r="AF21" s="178">
        <v>0</v>
      </c>
      <c r="AG21" s="165">
        <v>2026</v>
      </c>
      <c r="AH21" s="165">
        <v>154115.70000000001</v>
      </c>
      <c r="AI21" s="91"/>
    </row>
    <row r="22" spans="1:35" s="90" customFormat="1" ht="22.5" customHeight="1">
      <c r="A22" s="167" t="s">
        <v>22</v>
      </c>
      <c r="B22" s="231">
        <v>5689691</v>
      </c>
      <c r="C22" s="231">
        <v>66420</v>
      </c>
      <c r="D22" s="231">
        <v>290435</v>
      </c>
      <c r="E22" s="178">
        <v>0</v>
      </c>
      <c r="F22" s="231">
        <v>2314</v>
      </c>
      <c r="G22" s="93" t="s">
        <v>22</v>
      </c>
      <c r="H22" s="231">
        <v>4470640</v>
      </c>
      <c r="I22" s="178">
        <v>0</v>
      </c>
      <c r="J22" s="178">
        <v>0</v>
      </c>
      <c r="K22" s="231">
        <v>38079</v>
      </c>
      <c r="L22" s="231">
        <v>32515</v>
      </c>
      <c r="M22" s="178">
        <v>0</v>
      </c>
      <c r="N22" s="93" t="s">
        <v>22</v>
      </c>
      <c r="O22" s="172">
        <v>12845</v>
      </c>
      <c r="P22" s="178">
        <v>0</v>
      </c>
      <c r="Q22" s="165">
        <v>1117</v>
      </c>
      <c r="R22" s="165">
        <v>557347</v>
      </c>
      <c r="S22" s="165">
        <v>70526</v>
      </c>
      <c r="T22" s="178">
        <v>0</v>
      </c>
      <c r="U22" s="93" t="s">
        <v>22</v>
      </c>
      <c r="V22" s="172">
        <v>15647</v>
      </c>
      <c r="W22" s="165">
        <v>60007</v>
      </c>
      <c r="X22" s="178">
        <v>0</v>
      </c>
      <c r="Y22" s="178">
        <v>0</v>
      </c>
      <c r="Z22" s="165">
        <v>64</v>
      </c>
      <c r="AA22" s="178">
        <v>0</v>
      </c>
      <c r="AB22" s="92" t="s">
        <v>22</v>
      </c>
      <c r="AC22" s="179">
        <v>0</v>
      </c>
      <c r="AD22" s="178">
        <v>0</v>
      </c>
      <c r="AE22" s="178">
        <v>0</v>
      </c>
      <c r="AF22" s="178">
        <v>0</v>
      </c>
      <c r="AG22" s="165">
        <v>59918</v>
      </c>
      <c r="AH22" s="165">
        <v>11817</v>
      </c>
      <c r="AI22" s="91"/>
    </row>
    <row r="23" spans="1:35" s="90" customFormat="1" ht="22.5" customHeight="1">
      <c r="A23" s="167" t="s">
        <v>23</v>
      </c>
      <c r="B23" s="231">
        <v>4242454.9000000004</v>
      </c>
      <c r="C23" s="231">
        <v>91546</v>
      </c>
      <c r="D23" s="231">
        <v>26304</v>
      </c>
      <c r="E23" s="178">
        <v>0</v>
      </c>
      <c r="F23" s="178">
        <v>0</v>
      </c>
      <c r="G23" s="93" t="s">
        <v>23</v>
      </c>
      <c r="H23" s="231">
        <v>647826.30000000005</v>
      </c>
      <c r="I23" s="178">
        <v>0</v>
      </c>
      <c r="J23" s="178">
        <v>0</v>
      </c>
      <c r="K23" s="231">
        <v>1759193.3</v>
      </c>
      <c r="L23" s="178">
        <v>0</v>
      </c>
      <c r="M23" s="231">
        <v>138454.9</v>
      </c>
      <c r="N23" s="93" t="s">
        <v>23</v>
      </c>
      <c r="O23" s="172">
        <v>12929.5</v>
      </c>
      <c r="P23" s="165">
        <v>428.8</v>
      </c>
      <c r="Q23" s="178">
        <v>0</v>
      </c>
      <c r="R23" s="165">
        <v>1139810.8999999999</v>
      </c>
      <c r="S23" s="165">
        <v>9751</v>
      </c>
      <c r="T23" s="178">
        <v>0</v>
      </c>
      <c r="U23" s="182" t="s">
        <v>23</v>
      </c>
      <c r="V23" s="177">
        <v>0</v>
      </c>
      <c r="W23" s="165">
        <v>783</v>
      </c>
      <c r="X23" s="165">
        <v>559</v>
      </c>
      <c r="Y23" s="178">
        <v>0</v>
      </c>
      <c r="Z23" s="178">
        <v>0</v>
      </c>
      <c r="AA23" s="165">
        <v>186081.3</v>
      </c>
      <c r="AB23" s="92" t="s">
        <v>23</v>
      </c>
      <c r="AC23" s="172">
        <v>963.3</v>
      </c>
      <c r="AD23" s="165">
        <v>1502.9</v>
      </c>
      <c r="AE23" s="165">
        <v>10108.6</v>
      </c>
      <c r="AF23" s="178">
        <v>0</v>
      </c>
      <c r="AG23" s="165">
        <v>202</v>
      </c>
      <c r="AH23" s="165">
        <v>216010.1</v>
      </c>
      <c r="AI23" s="91"/>
    </row>
    <row r="24" spans="1:35" s="90" customFormat="1" ht="22.5" customHeight="1">
      <c r="A24" s="167" t="s">
        <v>24</v>
      </c>
      <c r="B24" s="231">
        <v>6033830.7000000002</v>
      </c>
      <c r="C24" s="231">
        <v>120275</v>
      </c>
      <c r="D24" s="231">
        <v>84692</v>
      </c>
      <c r="E24" s="231">
        <v>2959</v>
      </c>
      <c r="F24" s="178">
        <v>0</v>
      </c>
      <c r="G24" s="93" t="s">
        <v>24</v>
      </c>
      <c r="H24" s="231">
        <v>3102186.7</v>
      </c>
      <c r="I24" s="178">
        <v>0</v>
      </c>
      <c r="J24" s="178">
        <v>0</v>
      </c>
      <c r="K24" s="231">
        <v>974919.5</v>
      </c>
      <c r="L24" s="178">
        <v>0</v>
      </c>
      <c r="M24" s="231">
        <v>99505.1</v>
      </c>
      <c r="N24" s="93" t="s">
        <v>24</v>
      </c>
      <c r="O24" s="172">
        <v>21081</v>
      </c>
      <c r="P24" s="165">
        <v>9960</v>
      </c>
      <c r="Q24" s="165">
        <v>6198</v>
      </c>
      <c r="R24" s="165">
        <v>757288.3</v>
      </c>
      <c r="S24" s="178">
        <v>0</v>
      </c>
      <c r="T24" s="178">
        <v>0</v>
      </c>
      <c r="U24" s="182" t="s">
        <v>24</v>
      </c>
      <c r="V24" s="177">
        <v>0</v>
      </c>
      <c r="W24" s="165">
        <v>29655.1</v>
      </c>
      <c r="X24" s="165">
        <v>89251</v>
      </c>
      <c r="Y24" s="178">
        <v>0</v>
      </c>
      <c r="Z24" s="165">
        <v>84464</v>
      </c>
      <c r="AA24" s="165">
        <v>292390.3</v>
      </c>
      <c r="AB24" s="92" t="s">
        <v>24</v>
      </c>
      <c r="AC24" s="172">
        <v>176805.7</v>
      </c>
      <c r="AD24" s="165">
        <v>151073</v>
      </c>
      <c r="AE24" s="165">
        <v>1362</v>
      </c>
      <c r="AF24" s="178">
        <v>0</v>
      </c>
      <c r="AG24" s="165">
        <v>9889</v>
      </c>
      <c r="AH24" s="165">
        <v>19876</v>
      </c>
      <c r="AI24" s="91"/>
    </row>
    <row r="25" spans="1:35" s="90" customFormat="1" ht="22.5" customHeight="1">
      <c r="A25" s="167" t="s">
        <v>25</v>
      </c>
      <c r="B25" s="231">
        <v>3301656.7</v>
      </c>
      <c r="C25" s="231">
        <v>91101.6</v>
      </c>
      <c r="D25" s="231">
        <v>49317</v>
      </c>
      <c r="E25" s="231">
        <v>7872</v>
      </c>
      <c r="F25" s="178">
        <v>0</v>
      </c>
      <c r="G25" s="93" t="s">
        <v>25</v>
      </c>
      <c r="H25" s="231">
        <v>1704893.1</v>
      </c>
      <c r="I25" s="178">
        <v>0</v>
      </c>
      <c r="J25" s="178">
        <v>0</v>
      </c>
      <c r="K25" s="231">
        <v>659214.4</v>
      </c>
      <c r="L25" s="231">
        <v>1103</v>
      </c>
      <c r="M25" s="231">
        <v>63907.1</v>
      </c>
      <c r="N25" s="93" t="s">
        <v>25</v>
      </c>
      <c r="O25" s="172">
        <v>26622.400000000001</v>
      </c>
      <c r="P25" s="165">
        <v>10517.5</v>
      </c>
      <c r="Q25" s="165">
        <v>818</v>
      </c>
      <c r="R25" s="165">
        <v>404649.8</v>
      </c>
      <c r="S25" s="178">
        <v>0</v>
      </c>
      <c r="T25" s="165">
        <v>2635.8</v>
      </c>
      <c r="U25" s="182" t="s">
        <v>25</v>
      </c>
      <c r="V25" s="177">
        <v>0</v>
      </c>
      <c r="W25" s="165">
        <v>22482.799999999999</v>
      </c>
      <c r="X25" s="165">
        <v>2143</v>
      </c>
      <c r="Y25" s="178">
        <v>0</v>
      </c>
      <c r="Z25" s="165">
        <v>6004</v>
      </c>
      <c r="AA25" s="165">
        <v>71011.399999999994</v>
      </c>
      <c r="AB25" s="92" t="s">
        <v>25</v>
      </c>
      <c r="AC25" s="172">
        <v>9935</v>
      </c>
      <c r="AD25" s="165">
        <v>106</v>
      </c>
      <c r="AE25" s="165">
        <v>30160</v>
      </c>
      <c r="AF25" s="178">
        <v>0</v>
      </c>
      <c r="AG25" s="165">
        <v>32683</v>
      </c>
      <c r="AH25" s="165">
        <v>104479.8</v>
      </c>
      <c r="AI25" s="91"/>
    </row>
    <row r="26" spans="1:35" s="90" customFormat="1" ht="22.5" customHeight="1">
      <c r="A26" s="167" t="s">
        <v>26</v>
      </c>
      <c r="B26" s="231">
        <v>6145333.5</v>
      </c>
      <c r="C26" s="231">
        <v>579218</v>
      </c>
      <c r="D26" s="231">
        <v>433376</v>
      </c>
      <c r="E26" s="231">
        <v>6067</v>
      </c>
      <c r="F26" s="178">
        <v>0</v>
      </c>
      <c r="G26" s="93" t="s">
        <v>26</v>
      </c>
      <c r="H26" s="231">
        <v>923135.9</v>
      </c>
      <c r="I26" s="178">
        <v>0</v>
      </c>
      <c r="J26" s="231">
        <v>12105</v>
      </c>
      <c r="K26" s="231">
        <v>278040.59999999998</v>
      </c>
      <c r="L26" s="231">
        <v>2625396.6</v>
      </c>
      <c r="M26" s="231">
        <v>18378</v>
      </c>
      <c r="N26" s="93" t="s">
        <v>26</v>
      </c>
      <c r="O26" s="172">
        <v>41488.400000000001</v>
      </c>
      <c r="P26" s="165">
        <v>22961.8</v>
      </c>
      <c r="Q26" s="165">
        <v>51207.8</v>
      </c>
      <c r="R26" s="165">
        <v>644592.1</v>
      </c>
      <c r="S26" s="178">
        <v>0</v>
      </c>
      <c r="T26" s="165">
        <v>24182</v>
      </c>
      <c r="U26" s="182" t="s">
        <v>26</v>
      </c>
      <c r="V26" s="177">
        <v>0</v>
      </c>
      <c r="W26" s="165">
        <v>26147.9</v>
      </c>
      <c r="X26" s="165">
        <v>30425</v>
      </c>
      <c r="Y26" s="178">
        <v>0</v>
      </c>
      <c r="Z26" s="165">
        <v>32596.799999999999</v>
      </c>
      <c r="AA26" s="165">
        <v>131579.1</v>
      </c>
      <c r="AB26" s="92" t="s">
        <v>26</v>
      </c>
      <c r="AC26" s="172">
        <v>25464.6</v>
      </c>
      <c r="AD26" s="178">
        <v>0</v>
      </c>
      <c r="AE26" s="165">
        <v>3722</v>
      </c>
      <c r="AF26" s="178">
        <v>0</v>
      </c>
      <c r="AG26" s="165">
        <v>44836</v>
      </c>
      <c r="AH26" s="165">
        <v>190412.9</v>
      </c>
      <c r="AI26" s="91"/>
    </row>
    <row r="27" spans="1:35" s="88" customFormat="1" ht="22.5" customHeight="1">
      <c r="A27" s="168" t="s">
        <v>27</v>
      </c>
      <c r="B27" s="233">
        <v>21626052</v>
      </c>
      <c r="C27" s="233">
        <v>7329</v>
      </c>
      <c r="D27" s="181">
        <v>0</v>
      </c>
      <c r="E27" s="181">
        <v>0</v>
      </c>
      <c r="F27" s="181">
        <v>0</v>
      </c>
      <c r="G27" s="170" t="s">
        <v>27</v>
      </c>
      <c r="H27" s="233">
        <v>811911.7</v>
      </c>
      <c r="I27" s="181">
        <v>0</v>
      </c>
      <c r="J27" s="181">
        <v>0</v>
      </c>
      <c r="K27" s="233">
        <v>1391665.1</v>
      </c>
      <c r="L27" s="233">
        <v>16172475.9</v>
      </c>
      <c r="M27" s="233">
        <v>218289.9</v>
      </c>
      <c r="N27" s="170" t="s">
        <v>27</v>
      </c>
      <c r="O27" s="181">
        <v>0</v>
      </c>
      <c r="P27" s="181">
        <v>0</v>
      </c>
      <c r="Q27" s="181">
        <v>0</v>
      </c>
      <c r="R27" s="169">
        <v>1477604.9</v>
      </c>
      <c r="S27" s="169">
        <v>180233.60000000001</v>
      </c>
      <c r="T27" s="169">
        <v>144925.1</v>
      </c>
      <c r="U27" s="183" t="s">
        <v>27</v>
      </c>
      <c r="V27" s="180">
        <v>0</v>
      </c>
      <c r="W27" s="169">
        <v>45683.8</v>
      </c>
      <c r="X27" s="169">
        <v>24227.5</v>
      </c>
      <c r="Y27" s="181">
        <v>0</v>
      </c>
      <c r="Z27" s="181">
        <v>0</v>
      </c>
      <c r="AA27" s="169">
        <v>143527</v>
      </c>
      <c r="AB27" s="171" t="s">
        <v>27</v>
      </c>
      <c r="AC27" s="173">
        <v>174393.60000000001</v>
      </c>
      <c r="AD27" s="181">
        <v>0</v>
      </c>
      <c r="AE27" s="181">
        <v>0</v>
      </c>
      <c r="AF27" s="181">
        <v>0</v>
      </c>
      <c r="AG27" s="181">
        <v>0</v>
      </c>
      <c r="AH27" s="169">
        <v>833784.9</v>
      </c>
      <c r="AI27" s="89"/>
    </row>
    <row r="28" spans="1:35" s="84" customFormat="1" ht="16.5" customHeight="1">
      <c r="A28" s="279" t="s">
        <v>112</v>
      </c>
      <c r="B28" s="279"/>
      <c r="C28" s="86"/>
      <c r="D28" s="86"/>
      <c r="E28" s="86"/>
      <c r="F28" s="86"/>
      <c r="G28" s="279" t="s">
        <v>112</v>
      </c>
      <c r="H28" s="279"/>
      <c r="I28" s="115"/>
      <c r="J28" s="86"/>
      <c r="K28" s="86"/>
      <c r="L28" s="86"/>
      <c r="M28" s="86"/>
      <c r="N28" s="279" t="s">
        <v>112</v>
      </c>
      <c r="O28" s="279"/>
      <c r="P28" s="87"/>
      <c r="Q28" s="86"/>
      <c r="R28" s="86"/>
      <c r="S28" s="86"/>
      <c r="T28" s="86"/>
      <c r="U28" s="279" t="s">
        <v>112</v>
      </c>
      <c r="V28" s="279"/>
      <c r="W28" s="87"/>
      <c r="X28" s="86"/>
      <c r="Y28" s="86"/>
      <c r="Z28" s="86"/>
      <c r="AA28" s="86"/>
      <c r="AB28" s="279" t="s">
        <v>112</v>
      </c>
      <c r="AC28" s="279"/>
      <c r="AD28" s="87"/>
      <c r="AE28" s="86"/>
      <c r="AF28" s="86"/>
      <c r="AG28" s="86"/>
      <c r="AH28" s="86"/>
      <c r="AI28" s="85"/>
    </row>
    <row r="29" spans="1:35" ht="15" customHeight="1">
      <c r="B29" s="80"/>
      <c r="C29" s="80"/>
      <c r="D29" s="80"/>
      <c r="E29" s="80"/>
      <c r="F29" s="80"/>
      <c r="G29" s="80"/>
      <c r="H29" s="83"/>
      <c r="I29" s="82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>
        <f>SUM(AI11:AI27)</f>
        <v>0</v>
      </c>
    </row>
    <row r="30" spans="1:35" ht="15" customHeight="1">
      <c r="B30" s="80"/>
      <c r="C30" s="80"/>
      <c r="D30" s="80"/>
      <c r="E30" s="80"/>
      <c r="F30" s="80"/>
      <c r="G30" s="80"/>
      <c r="H30" s="80"/>
      <c r="I30" s="82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</row>
    <row r="31" spans="1:35" ht="15" customHeight="1">
      <c r="B31" s="80"/>
      <c r="C31" s="80"/>
      <c r="D31" s="80"/>
      <c r="E31" s="80"/>
      <c r="F31" s="80"/>
      <c r="G31" s="80"/>
      <c r="H31" s="80"/>
      <c r="I31" s="82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</row>
    <row r="32" spans="1:35" ht="15" customHeight="1">
      <c r="B32" s="81"/>
      <c r="C32" s="80"/>
      <c r="D32" s="80"/>
      <c r="E32" s="80"/>
      <c r="F32" s="80"/>
      <c r="G32" s="80"/>
      <c r="H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G32" s="80"/>
      <c r="AH32" s="80"/>
    </row>
  </sheetData>
  <mergeCells count="19">
    <mergeCell ref="A1:B1"/>
    <mergeCell ref="A28:B28"/>
    <mergeCell ref="G28:H28"/>
    <mergeCell ref="N28:O28"/>
    <mergeCell ref="U28:V28"/>
    <mergeCell ref="AB28:AC28"/>
    <mergeCell ref="A2:F2"/>
    <mergeCell ref="G2:M2"/>
    <mergeCell ref="N2:T2"/>
    <mergeCell ref="U2:AA2"/>
    <mergeCell ref="AB2:AH2"/>
    <mergeCell ref="AG1:AH1"/>
    <mergeCell ref="E1:F1"/>
    <mergeCell ref="L1:M1"/>
    <mergeCell ref="N1:O1"/>
    <mergeCell ref="Z1:AA1"/>
    <mergeCell ref="G1:H1"/>
    <mergeCell ref="S1:T1"/>
    <mergeCell ref="U1:V1"/>
  </mergeCells>
  <phoneticPr fontId="2" type="noConversion"/>
  <pageMargins left="0.7086111307144165" right="0.7086111307144165" top="0.74791663885116577" bottom="0.74791663885116577" header="0.31486111879348755" footer="0.31486111879348755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25"/>
  <sheetViews>
    <sheetView view="pageBreakPreview" zoomScaleNormal="100" zoomScaleSheetLayoutView="100" workbookViewId="0">
      <pane xSplit="1" ySplit="4" topLeftCell="B5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L2"/>
    </sheetView>
  </sheetViews>
  <sheetFormatPr defaultRowHeight="13.5"/>
  <cols>
    <col min="1" max="2" width="6.77734375" style="1" customWidth="1"/>
    <col min="3" max="4" width="7" style="1" customWidth="1"/>
    <col min="5" max="9" width="6.77734375" style="1" customWidth="1"/>
    <col min="10" max="10" width="7.33203125" style="1" customWidth="1"/>
    <col min="11" max="12" width="6.77734375" style="1" customWidth="1"/>
    <col min="13" max="13" width="8.88671875" style="1" hidden="1" customWidth="1"/>
    <col min="14" max="16384" width="8.88671875" style="1"/>
  </cols>
  <sheetData>
    <row r="1" spans="1:12" s="9" customFormat="1" ht="16.5" customHeight="1">
      <c r="A1" s="283" t="s">
        <v>103</v>
      </c>
      <c r="B1" s="283"/>
      <c r="C1" s="283"/>
      <c r="D1" s="39"/>
      <c r="E1" s="39"/>
    </row>
    <row r="2" spans="1:12" ht="45" customHeight="1">
      <c r="A2" s="258" t="s">
        <v>186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2" s="3" customFormat="1" ht="16.5" customHeight="1">
      <c r="A3" s="284" t="s">
        <v>90</v>
      </c>
      <c r="B3" s="284"/>
      <c r="C3" s="63"/>
      <c r="D3" s="63"/>
      <c r="E3" s="64"/>
      <c r="F3" s="64"/>
      <c r="G3" s="64"/>
      <c r="H3" s="64"/>
      <c r="I3" s="64"/>
      <c r="J3" s="265" t="s">
        <v>45</v>
      </c>
      <c r="K3" s="265"/>
      <c r="L3" s="265"/>
    </row>
    <row r="4" spans="1:12" s="22" customFormat="1" ht="65.25" customHeight="1">
      <c r="A4" s="142" t="s">
        <v>89</v>
      </c>
      <c r="B4" s="65" t="s">
        <v>91</v>
      </c>
      <c r="C4" s="66" t="s">
        <v>150</v>
      </c>
      <c r="D4" s="66" t="s">
        <v>151</v>
      </c>
      <c r="E4" s="66" t="s">
        <v>92</v>
      </c>
      <c r="F4" s="66" t="s">
        <v>93</v>
      </c>
      <c r="G4" s="66" t="s">
        <v>94</v>
      </c>
      <c r="H4" s="66" t="s">
        <v>95</v>
      </c>
      <c r="I4" s="66" t="s">
        <v>96</v>
      </c>
      <c r="J4" s="141" t="s">
        <v>97</v>
      </c>
      <c r="K4" s="67" t="s">
        <v>98</v>
      </c>
      <c r="L4" s="67" t="s">
        <v>99</v>
      </c>
    </row>
    <row r="5" spans="1:12" s="21" customFormat="1" ht="38.25" customHeight="1">
      <c r="A5" s="126">
        <v>2019</v>
      </c>
      <c r="B5" s="58">
        <v>119</v>
      </c>
      <c r="C5" s="58">
        <v>99</v>
      </c>
      <c r="D5" s="58">
        <v>44</v>
      </c>
      <c r="E5" s="58">
        <v>103</v>
      </c>
      <c r="F5" s="58">
        <v>111</v>
      </c>
      <c r="G5" s="58" t="s">
        <v>47</v>
      </c>
      <c r="H5" s="58" t="s">
        <v>47</v>
      </c>
      <c r="I5" s="58" t="s">
        <v>47</v>
      </c>
      <c r="J5" s="58">
        <v>9</v>
      </c>
      <c r="K5" s="58" t="s">
        <v>47</v>
      </c>
      <c r="L5" s="58" t="s">
        <v>47</v>
      </c>
    </row>
    <row r="6" spans="1:12" s="21" customFormat="1" ht="38.25" customHeight="1">
      <c r="A6" s="126">
        <v>2020</v>
      </c>
      <c r="B6" s="58">
        <v>179</v>
      </c>
      <c r="C6" s="58" t="s">
        <v>47</v>
      </c>
      <c r="D6" s="58">
        <v>121</v>
      </c>
      <c r="E6" s="58">
        <v>64</v>
      </c>
      <c r="F6" s="58">
        <v>110</v>
      </c>
      <c r="G6" s="58" t="s">
        <v>47</v>
      </c>
      <c r="H6" s="58" t="s">
        <v>47</v>
      </c>
      <c r="I6" s="58" t="s">
        <v>47</v>
      </c>
      <c r="J6" s="58">
        <v>13</v>
      </c>
      <c r="K6" s="58" t="s">
        <v>47</v>
      </c>
      <c r="L6" s="58" t="s">
        <v>47</v>
      </c>
    </row>
    <row r="7" spans="1:12" s="21" customFormat="1" ht="38.25" customHeight="1">
      <c r="A7" s="126">
        <v>2021</v>
      </c>
      <c r="B7" s="58">
        <v>162</v>
      </c>
      <c r="C7" s="58" t="s">
        <v>47</v>
      </c>
      <c r="D7" s="58">
        <v>134</v>
      </c>
      <c r="E7" s="58">
        <v>69</v>
      </c>
      <c r="F7" s="58">
        <v>145</v>
      </c>
      <c r="G7" s="58" t="s">
        <v>47</v>
      </c>
      <c r="H7" s="58" t="s">
        <v>47</v>
      </c>
      <c r="I7" s="58" t="s">
        <v>47</v>
      </c>
      <c r="J7" s="58">
        <v>17</v>
      </c>
      <c r="K7" s="58" t="s">
        <v>47</v>
      </c>
      <c r="L7" s="58" t="s">
        <v>47</v>
      </c>
    </row>
    <row r="8" spans="1:12" s="21" customFormat="1" ht="38.25" customHeight="1">
      <c r="A8" s="126">
        <v>2022</v>
      </c>
      <c r="B8" s="58">
        <v>179</v>
      </c>
      <c r="C8" s="58" t="s">
        <v>18</v>
      </c>
      <c r="D8" s="58">
        <v>130</v>
      </c>
      <c r="E8" s="58">
        <v>54</v>
      </c>
      <c r="F8" s="58">
        <v>74</v>
      </c>
      <c r="G8" s="58" t="s">
        <v>18</v>
      </c>
      <c r="H8" s="58" t="s">
        <v>18</v>
      </c>
      <c r="I8" s="58" t="s">
        <v>18</v>
      </c>
      <c r="J8" s="58">
        <v>2</v>
      </c>
      <c r="K8" s="58" t="s">
        <v>18</v>
      </c>
      <c r="L8" s="58" t="s">
        <v>18</v>
      </c>
    </row>
    <row r="9" spans="1:12" s="21" customFormat="1" ht="38.25" customHeight="1">
      <c r="A9" s="126">
        <v>2023</v>
      </c>
      <c r="B9" s="58">
        <v>196</v>
      </c>
      <c r="C9" s="58" t="s">
        <v>18</v>
      </c>
      <c r="D9" s="58">
        <v>116</v>
      </c>
      <c r="E9" s="58">
        <v>52</v>
      </c>
      <c r="F9" s="58">
        <v>119</v>
      </c>
      <c r="G9" s="58" t="s">
        <v>18</v>
      </c>
      <c r="H9" s="58" t="s">
        <v>18</v>
      </c>
      <c r="I9" s="58" t="s">
        <v>18</v>
      </c>
      <c r="J9" s="58" t="s">
        <v>18</v>
      </c>
      <c r="K9" s="58" t="s">
        <v>18</v>
      </c>
      <c r="L9" s="58" t="s">
        <v>18</v>
      </c>
    </row>
    <row r="10" spans="1:12" s="21" customFormat="1" ht="38.25" customHeight="1">
      <c r="A10" s="127">
        <v>2024</v>
      </c>
      <c r="B10" s="68">
        <v>198</v>
      </c>
      <c r="C10" s="58" t="s">
        <v>47</v>
      </c>
      <c r="D10" s="68">
        <v>100</v>
      </c>
      <c r="E10" s="68">
        <v>68</v>
      </c>
      <c r="F10" s="68">
        <v>109</v>
      </c>
      <c r="G10" s="58" t="s">
        <v>18</v>
      </c>
      <c r="H10" s="58" t="s">
        <v>18</v>
      </c>
      <c r="I10" s="58" t="s">
        <v>18</v>
      </c>
      <c r="J10" s="58" t="s">
        <v>18</v>
      </c>
      <c r="K10" s="58" t="s">
        <v>18</v>
      </c>
      <c r="L10" s="58" t="s">
        <v>18</v>
      </c>
    </row>
    <row r="11" spans="1:12" s="7" customFormat="1" ht="38.25" customHeight="1">
      <c r="A11" s="126" t="s">
        <v>28</v>
      </c>
      <c r="B11" s="58">
        <v>21</v>
      </c>
      <c r="C11" s="58" t="s">
        <v>47</v>
      </c>
      <c r="D11" s="58">
        <v>6</v>
      </c>
      <c r="E11" s="58">
        <v>4</v>
      </c>
      <c r="F11" s="58">
        <v>8</v>
      </c>
      <c r="G11" s="58" t="s">
        <v>18</v>
      </c>
      <c r="H11" s="58" t="s">
        <v>18</v>
      </c>
      <c r="I11" s="58" t="s">
        <v>18</v>
      </c>
      <c r="J11" s="58" t="s">
        <v>18</v>
      </c>
      <c r="K11" s="58" t="s">
        <v>18</v>
      </c>
      <c r="L11" s="58" t="s">
        <v>18</v>
      </c>
    </row>
    <row r="12" spans="1:12" ht="30.75" customHeight="1">
      <c r="A12" s="126" t="s">
        <v>197</v>
      </c>
      <c r="B12" s="58">
        <v>11</v>
      </c>
      <c r="C12" s="58" t="s">
        <v>18</v>
      </c>
      <c r="D12" s="58">
        <v>6</v>
      </c>
      <c r="E12" s="58">
        <v>12</v>
      </c>
      <c r="F12" s="58">
        <v>16</v>
      </c>
      <c r="G12" s="58" t="s">
        <v>18</v>
      </c>
      <c r="H12" s="58" t="s">
        <v>18</v>
      </c>
      <c r="I12" s="58" t="s">
        <v>18</v>
      </c>
      <c r="J12" s="58" t="s">
        <v>18</v>
      </c>
      <c r="K12" s="58" t="s">
        <v>18</v>
      </c>
      <c r="L12" s="58" t="s">
        <v>18</v>
      </c>
    </row>
    <row r="13" spans="1:12" ht="30.75" customHeight="1">
      <c r="A13" s="126" t="s">
        <v>30</v>
      </c>
      <c r="B13" s="58">
        <v>17</v>
      </c>
      <c r="C13" s="58" t="s">
        <v>18</v>
      </c>
      <c r="D13" s="58">
        <v>9</v>
      </c>
      <c r="E13" s="58">
        <v>5</v>
      </c>
      <c r="F13" s="58">
        <v>9</v>
      </c>
      <c r="G13" s="58" t="s">
        <v>18</v>
      </c>
      <c r="H13" s="58" t="s">
        <v>18</v>
      </c>
      <c r="I13" s="58" t="s">
        <v>18</v>
      </c>
      <c r="J13" s="58" t="s">
        <v>18</v>
      </c>
      <c r="K13" s="58" t="s">
        <v>18</v>
      </c>
      <c r="L13" s="58" t="s">
        <v>18</v>
      </c>
    </row>
    <row r="14" spans="1:12" ht="30.75" customHeight="1">
      <c r="A14" s="126" t="s">
        <v>31</v>
      </c>
      <c r="B14" s="58">
        <v>13</v>
      </c>
      <c r="C14" s="58" t="s">
        <v>47</v>
      </c>
      <c r="D14" s="58">
        <v>9</v>
      </c>
      <c r="E14" s="58">
        <v>8</v>
      </c>
      <c r="F14" s="58">
        <v>8</v>
      </c>
      <c r="G14" s="58" t="s">
        <v>18</v>
      </c>
      <c r="H14" s="58" t="s">
        <v>18</v>
      </c>
      <c r="I14" s="58" t="s">
        <v>18</v>
      </c>
      <c r="J14" s="58" t="s">
        <v>18</v>
      </c>
      <c r="K14" s="58" t="s">
        <v>18</v>
      </c>
      <c r="L14" s="58" t="s">
        <v>18</v>
      </c>
    </row>
    <row r="15" spans="1:12" ht="30.75" customHeight="1">
      <c r="A15" s="126" t="s">
        <v>32</v>
      </c>
      <c r="B15" s="58">
        <v>18</v>
      </c>
      <c r="C15" s="58" t="s">
        <v>47</v>
      </c>
      <c r="D15" s="58">
        <v>10</v>
      </c>
      <c r="E15" s="58">
        <v>3</v>
      </c>
      <c r="F15" s="58">
        <v>11</v>
      </c>
      <c r="G15" s="58" t="s">
        <v>18</v>
      </c>
      <c r="H15" s="58" t="s">
        <v>18</v>
      </c>
      <c r="I15" s="58" t="s">
        <v>18</v>
      </c>
      <c r="J15" s="58" t="s">
        <v>18</v>
      </c>
      <c r="K15" s="58" t="s">
        <v>18</v>
      </c>
      <c r="L15" s="58" t="s">
        <v>18</v>
      </c>
    </row>
    <row r="16" spans="1:12" ht="30.75" customHeight="1">
      <c r="A16" s="126" t="s">
        <v>33</v>
      </c>
      <c r="B16" s="58">
        <v>12</v>
      </c>
      <c r="C16" s="58" t="s">
        <v>18</v>
      </c>
      <c r="D16" s="58">
        <v>9</v>
      </c>
      <c r="E16" s="58">
        <v>9</v>
      </c>
      <c r="F16" s="58">
        <v>6</v>
      </c>
      <c r="G16" s="58" t="s">
        <v>18</v>
      </c>
      <c r="H16" s="58" t="s">
        <v>18</v>
      </c>
      <c r="I16" s="58" t="s">
        <v>18</v>
      </c>
      <c r="J16" s="58" t="s">
        <v>18</v>
      </c>
      <c r="K16" s="58" t="s">
        <v>18</v>
      </c>
      <c r="L16" s="58" t="s">
        <v>18</v>
      </c>
    </row>
    <row r="17" spans="1:12" ht="30.75" customHeight="1">
      <c r="A17" s="126" t="s">
        <v>34</v>
      </c>
      <c r="B17" s="58">
        <v>13</v>
      </c>
      <c r="C17" s="58" t="s">
        <v>18</v>
      </c>
      <c r="D17" s="58">
        <v>8</v>
      </c>
      <c r="E17" s="58">
        <v>10</v>
      </c>
      <c r="F17" s="58">
        <v>18</v>
      </c>
      <c r="G17" s="58" t="s">
        <v>18</v>
      </c>
      <c r="H17" s="58" t="s">
        <v>18</v>
      </c>
      <c r="I17" s="58" t="s">
        <v>18</v>
      </c>
      <c r="J17" s="58" t="s">
        <v>18</v>
      </c>
      <c r="K17" s="58" t="s">
        <v>18</v>
      </c>
      <c r="L17" s="58" t="s">
        <v>18</v>
      </c>
    </row>
    <row r="18" spans="1:12" ht="30.75" customHeight="1">
      <c r="A18" s="126" t="s">
        <v>35</v>
      </c>
      <c r="B18" s="58">
        <v>21</v>
      </c>
      <c r="C18" s="58" t="s">
        <v>47</v>
      </c>
      <c r="D18" s="58">
        <v>9</v>
      </c>
      <c r="E18" s="58">
        <v>1</v>
      </c>
      <c r="F18" s="58">
        <v>10</v>
      </c>
      <c r="G18" s="58" t="s">
        <v>18</v>
      </c>
      <c r="H18" s="58" t="s">
        <v>18</v>
      </c>
      <c r="I18" s="58" t="s">
        <v>18</v>
      </c>
      <c r="J18" s="58" t="s">
        <v>18</v>
      </c>
      <c r="K18" s="58" t="s">
        <v>18</v>
      </c>
      <c r="L18" s="58" t="s">
        <v>18</v>
      </c>
    </row>
    <row r="19" spans="1:12" ht="30.75" customHeight="1">
      <c r="A19" s="126" t="s">
        <v>36</v>
      </c>
      <c r="B19" s="58">
        <v>17</v>
      </c>
      <c r="C19" s="58" t="s">
        <v>47</v>
      </c>
      <c r="D19" s="58">
        <v>8</v>
      </c>
      <c r="E19" s="58">
        <v>5</v>
      </c>
      <c r="F19" s="58">
        <v>5</v>
      </c>
      <c r="G19" s="58" t="s">
        <v>18</v>
      </c>
      <c r="H19" s="58" t="s">
        <v>18</v>
      </c>
      <c r="I19" s="58" t="s">
        <v>18</v>
      </c>
      <c r="J19" s="58" t="s">
        <v>18</v>
      </c>
      <c r="K19" s="58" t="s">
        <v>18</v>
      </c>
      <c r="L19" s="58" t="s">
        <v>18</v>
      </c>
    </row>
    <row r="20" spans="1:12" ht="30.75" customHeight="1">
      <c r="A20" s="126" t="s">
        <v>37</v>
      </c>
      <c r="B20" s="58">
        <v>12</v>
      </c>
      <c r="C20" s="58" t="s">
        <v>18</v>
      </c>
      <c r="D20" s="58">
        <v>11</v>
      </c>
      <c r="E20" s="58">
        <v>8</v>
      </c>
      <c r="F20" s="58">
        <v>11</v>
      </c>
      <c r="G20" s="58" t="s">
        <v>18</v>
      </c>
      <c r="H20" s="58" t="s">
        <v>18</v>
      </c>
      <c r="I20" s="58" t="s">
        <v>18</v>
      </c>
      <c r="J20" s="58" t="s">
        <v>18</v>
      </c>
      <c r="K20" s="58" t="s">
        <v>18</v>
      </c>
      <c r="L20" s="58" t="s">
        <v>18</v>
      </c>
    </row>
    <row r="21" spans="1:12" ht="30.75" customHeight="1">
      <c r="A21" s="126" t="s">
        <v>38</v>
      </c>
      <c r="B21" s="58">
        <v>17</v>
      </c>
      <c r="C21" s="58" t="s">
        <v>18</v>
      </c>
      <c r="D21" s="58">
        <v>10</v>
      </c>
      <c r="E21" s="58">
        <v>3</v>
      </c>
      <c r="F21" s="58">
        <v>7</v>
      </c>
      <c r="G21" s="58" t="s">
        <v>18</v>
      </c>
      <c r="H21" s="58" t="s">
        <v>18</v>
      </c>
      <c r="I21" s="58" t="s">
        <v>18</v>
      </c>
      <c r="J21" s="58" t="s">
        <v>18</v>
      </c>
      <c r="K21" s="58" t="s">
        <v>18</v>
      </c>
      <c r="L21" s="58" t="s">
        <v>18</v>
      </c>
    </row>
    <row r="22" spans="1:12" ht="30.75" customHeight="1">
      <c r="A22" s="128" t="s">
        <v>39</v>
      </c>
      <c r="B22" s="61">
        <v>26</v>
      </c>
      <c r="C22" s="58" t="s">
        <v>18</v>
      </c>
      <c r="D22" s="61">
        <v>5</v>
      </c>
      <c r="E22" s="58" t="s">
        <v>18</v>
      </c>
      <c r="F22" s="58" t="s">
        <v>18</v>
      </c>
      <c r="G22" s="61" t="s">
        <v>18</v>
      </c>
      <c r="H22" s="61" t="s">
        <v>18</v>
      </c>
      <c r="I22" s="61" t="s">
        <v>18</v>
      </c>
      <c r="J22" s="61" t="s">
        <v>18</v>
      </c>
      <c r="K22" s="61" t="s">
        <v>18</v>
      </c>
      <c r="L22" s="61" t="s">
        <v>18</v>
      </c>
    </row>
    <row r="23" spans="1:12" ht="17.25" customHeight="1">
      <c r="A23" s="286" t="s">
        <v>105</v>
      </c>
      <c r="B23" s="286"/>
      <c r="C23" s="286"/>
      <c r="D23" s="286"/>
      <c r="E23" s="286"/>
      <c r="F23" s="286"/>
      <c r="G23" s="287"/>
      <c r="H23" s="287"/>
      <c r="I23" s="287"/>
      <c r="J23" s="287"/>
      <c r="K23" s="287"/>
      <c r="L23" s="58"/>
    </row>
    <row r="24" spans="1:12" s="5" customFormat="1" ht="17.25" customHeight="1">
      <c r="A24" s="285" t="s">
        <v>191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</row>
    <row r="25" spans="1:1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</sheetData>
  <mergeCells count="6">
    <mergeCell ref="A1:C1"/>
    <mergeCell ref="A2:L2"/>
    <mergeCell ref="A3:B3"/>
    <mergeCell ref="J3:L3"/>
    <mergeCell ref="A24:L24"/>
    <mergeCell ref="A23:K2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24"/>
  <sheetViews>
    <sheetView view="pageBreakPreview" zoomScaleNormal="85" zoomScaleSheetLayoutView="100" workbookViewId="0">
      <pane ySplit="1" topLeftCell="A2" activePane="bottomLeft" state="frozen"/>
      <selection activeCell="A2" sqref="A2:M2"/>
      <selection pane="bottomLeft" activeCell="A2" sqref="A2:I2"/>
    </sheetView>
  </sheetViews>
  <sheetFormatPr defaultRowHeight="13.5"/>
  <cols>
    <col min="1" max="1" width="9" style="31" customWidth="1"/>
    <col min="2" max="9" width="8.44140625" style="31" customWidth="1"/>
    <col min="10" max="10" width="9" style="31" customWidth="1"/>
    <col min="11" max="14" width="8.88671875" style="31"/>
    <col min="15" max="15" width="9.88671875" style="31" customWidth="1"/>
    <col min="16" max="16" width="9.21875" style="31" customWidth="1"/>
    <col min="17" max="17" width="10.5546875" style="31" customWidth="1"/>
    <col min="18" max="16384" width="8.88671875" style="31"/>
  </cols>
  <sheetData>
    <row r="1" spans="1:18" s="29" customFormat="1" ht="16.5" customHeight="1">
      <c r="H1" s="305" t="s">
        <v>104</v>
      </c>
      <c r="I1" s="306"/>
      <c r="J1" s="293" t="s">
        <v>104</v>
      </c>
      <c r="K1" s="294"/>
    </row>
    <row r="2" spans="1:18" s="46" customFormat="1" ht="50.25" customHeight="1">
      <c r="A2" s="295" t="s">
        <v>187</v>
      </c>
      <c r="B2" s="295"/>
      <c r="C2" s="295"/>
      <c r="D2" s="295"/>
      <c r="E2" s="295"/>
      <c r="F2" s="295"/>
      <c r="G2" s="295"/>
      <c r="H2" s="295"/>
      <c r="I2" s="295"/>
      <c r="J2" s="295" t="s">
        <v>188</v>
      </c>
      <c r="K2" s="295"/>
      <c r="L2" s="295"/>
      <c r="M2" s="295"/>
      <c r="N2" s="295"/>
      <c r="O2" s="295"/>
      <c r="P2" s="295"/>
      <c r="Q2" s="295"/>
    </row>
    <row r="3" spans="1:18" s="46" customFormat="1" ht="18.75" customHeight="1">
      <c r="A3" s="215" t="s">
        <v>192</v>
      </c>
      <c r="B3" s="214"/>
      <c r="C3" s="214"/>
      <c r="D3" s="214"/>
      <c r="E3" s="214"/>
      <c r="F3" s="214"/>
      <c r="G3" s="214"/>
      <c r="H3" s="307" t="s">
        <v>193</v>
      </c>
      <c r="I3" s="307"/>
      <c r="J3" s="215" t="s">
        <v>192</v>
      </c>
      <c r="K3" s="214"/>
      <c r="L3" s="214"/>
      <c r="M3" s="214"/>
      <c r="N3" s="214"/>
      <c r="O3" s="214"/>
      <c r="P3" s="307" t="s">
        <v>193</v>
      </c>
      <c r="Q3" s="307"/>
    </row>
    <row r="4" spans="1:18" s="30" customFormat="1" ht="45.75" customHeight="1">
      <c r="A4" s="298" t="s">
        <v>194</v>
      </c>
      <c r="B4" s="300" t="s">
        <v>42</v>
      </c>
      <c r="C4" s="301"/>
      <c r="D4" s="301"/>
      <c r="E4" s="301"/>
      <c r="F4" s="301"/>
      <c r="G4" s="302" t="s">
        <v>7</v>
      </c>
      <c r="H4" s="302" t="s">
        <v>43</v>
      </c>
      <c r="I4" s="304"/>
      <c r="J4" s="298" t="s">
        <v>9</v>
      </c>
      <c r="K4" s="289" t="s">
        <v>106</v>
      </c>
      <c r="L4" s="291" t="s">
        <v>102</v>
      </c>
      <c r="M4" s="291" t="s">
        <v>107</v>
      </c>
      <c r="N4" s="291" t="s">
        <v>65</v>
      </c>
      <c r="O4" s="291" t="s">
        <v>108</v>
      </c>
      <c r="P4" s="296"/>
      <c r="Q4" s="297"/>
    </row>
    <row r="5" spans="1:18" s="30" customFormat="1" ht="81" customHeight="1">
      <c r="A5" s="299"/>
      <c r="B5" s="116" t="s">
        <v>6</v>
      </c>
      <c r="C5" s="69" t="s">
        <v>81</v>
      </c>
      <c r="D5" s="69" t="s">
        <v>79</v>
      </c>
      <c r="E5" s="69" t="s">
        <v>82</v>
      </c>
      <c r="F5" s="69" t="s">
        <v>80</v>
      </c>
      <c r="G5" s="303"/>
      <c r="H5" s="69" t="s">
        <v>8</v>
      </c>
      <c r="I5" s="70" t="s">
        <v>83</v>
      </c>
      <c r="J5" s="299"/>
      <c r="K5" s="290"/>
      <c r="L5" s="292"/>
      <c r="M5" s="292"/>
      <c r="N5" s="292"/>
      <c r="O5" s="42" t="s">
        <v>100</v>
      </c>
      <c r="P5" s="42" t="s">
        <v>101</v>
      </c>
      <c r="Q5" s="71" t="s">
        <v>109</v>
      </c>
    </row>
    <row r="6" spans="1:18" s="47" customFormat="1" ht="30.75" customHeight="1">
      <c r="A6" s="117">
        <v>2019</v>
      </c>
      <c r="B6" s="34">
        <v>15.4</v>
      </c>
      <c r="C6" s="34">
        <v>20.5</v>
      </c>
      <c r="D6" s="34">
        <v>34.799999999999997</v>
      </c>
      <c r="E6" s="34">
        <v>11.2</v>
      </c>
      <c r="F6" s="34">
        <v>-5.6</v>
      </c>
      <c r="G6" s="35">
        <v>1566.1</v>
      </c>
      <c r="H6" s="34">
        <v>58.8</v>
      </c>
      <c r="I6" s="34">
        <v>6</v>
      </c>
      <c r="J6" s="117">
        <v>2019</v>
      </c>
      <c r="K6" s="226">
        <v>1016</v>
      </c>
      <c r="L6" s="43">
        <v>6.4</v>
      </c>
      <c r="M6" s="43">
        <v>5.3</v>
      </c>
      <c r="N6" s="43">
        <v>2382.3000000000002</v>
      </c>
      <c r="O6" s="43">
        <v>1.8</v>
      </c>
      <c r="P6" s="43">
        <v>13.2</v>
      </c>
      <c r="Q6" s="34">
        <v>17</v>
      </c>
      <c r="R6" s="48"/>
    </row>
    <row r="7" spans="1:18" s="47" customFormat="1" ht="30.75" customHeight="1">
      <c r="A7" s="117">
        <v>2020</v>
      </c>
      <c r="B7" s="34">
        <v>15</v>
      </c>
      <c r="C7" s="34">
        <v>20</v>
      </c>
      <c r="D7" s="34">
        <v>35.700000000000003</v>
      </c>
      <c r="E7" s="34">
        <v>11</v>
      </c>
      <c r="F7" s="34">
        <v>-7.3</v>
      </c>
      <c r="G7" s="35">
        <v>1821</v>
      </c>
      <c r="H7" s="34">
        <v>61.3</v>
      </c>
      <c r="I7" s="34">
        <v>8</v>
      </c>
      <c r="J7" s="117">
        <v>2020</v>
      </c>
      <c r="K7" s="226">
        <v>1017.6</v>
      </c>
      <c r="L7" s="43">
        <v>7.9</v>
      </c>
      <c r="M7" s="43">
        <v>5.3</v>
      </c>
      <c r="N7" s="43">
        <v>2294.8000000000002</v>
      </c>
      <c r="O7" s="43">
        <v>1.7</v>
      </c>
      <c r="P7" s="43">
        <v>10.7</v>
      </c>
      <c r="Q7" s="34">
        <v>15.1</v>
      </c>
      <c r="R7" s="48"/>
    </row>
    <row r="8" spans="1:18" s="47" customFormat="1" ht="30.75" customHeight="1">
      <c r="A8" s="117">
        <v>2021</v>
      </c>
      <c r="B8" s="34">
        <v>15.5</v>
      </c>
      <c r="C8" s="34">
        <v>20.6</v>
      </c>
      <c r="D8" s="34">
        <v>36.5</v>
      </c>
      <c r="E8" s="34">
        <v>11.3</v>
      </c>
      <c r="F8" s="34">
        <v>-17.100000000000001</v>
      </c>
      <c r="G8" s="35">
        <v>1423.1</v>
      </c>
      <c r="H8" s="34">
        <v>65.5</v>
      </c>
      <c r="I8" s="34">
        <v>11</v>
      </c>
      <c r="J8" s="117">
        <v>2021</v>
      </c>
      <c r="K8" s="226">
        <v>1015.7</v>
      </c>
      <c r="L8" s="43">
        <v>8.4</v>
      </c>
      <c r="M8" s="43">
        <v>5.3</v>
      </c>
      <c r="N8" s="43">
        <v>2340.1999999999998</v>
      </c>
      <c r="O8" s="43">
        <v>1.7</v>
      </c>
      <c r="P8" s="43">
        <v>9</v>
      </c>
      <c r="Q8" s="34">
        <v>11.6</v>
      </c>
      <c r="R8" s="48"/>
    </row>
    <row r="9" spans="1:18" s="47" customFormat="1" ht="30.75" customHeight="1">
      <c r="A9" s="117">
        <v>2022</v>
      </c>
      <c r="B9" s="34">
        <v>15.2</v>
      </c>
      <c r="C9" s="34">
        <v>20.55</v>
      </c>
      <c r="D9" s="34">
        <v>33.9</v>
      </c>
      <c r="E9" s="34">
        <v>10.9</v>
      </c>
      <c r="F9" s="34">
        <v>-7.4</v>
      </c>
      <c r="G9" s="35">
        <v>1054.7</v>
      </c>
      <c r="H9" s="34">
        <v>62</v>
      </c>
      <c r="I9" s="34">
        <v>6</v>
      </c>
      <c r="J9" s="117">
        <v>2022</v>
      </c>
      <c r="K9" s="226">
        <v>1016.5</v>
      </c>
      <c r="L9" s="43">
        <v>7.1916666666666673</v>
      </c>
      <c r="M9" s="43">
        <v>5.1249999999999991</v>
      </c>
      <c r="N9" s="43">
        <v>2387.5</v>
      </c>
      <c r="O9" s="43">
        <v>2</v>
      </c>
      <c r="P9" s="43">
        <v>8</v>
      </c>
      <c r="Q9" s="34">
        <v>21</v>
      </c>
      <c r="R9" s="48"/>
    </row>
    <row r="10" spans="1:18" s="47" customFormat="1" ht="30.75" customHeight="1">
      <c r="A10" s="117">
        <v>2023</v>
      </c>
      <c r="B10" s="34">
        <v>15.5</v>
      </c>
      <c r="C10" s="34">
        <v>20.8</v>
      </c>
      <c r="D10" s="208">
        <v>36.1</v>
      </c>
      <c r="E10" s="208">
        <v>11.3</v>
      </c>
      <c r="F10" s="208">
        <v>-12.9</v>
      </c>
      <c r="G10" s="209">
        <v>2274.6</v>
      </c>
      <c r="H10" s="208">
        <v>69.3</v>
      </c>
      <c r="I10" s="208">
        <v>10</v>
      </c>
      <c r="J10" s="218">
        <v>2023</v>
      </c>
      <c r="K10" s="227">
        <v>1016.6</v>
      </c>
      <c r="L10" s="210">
        <v>9</v>
      </c>
      <c r="M10" s="210">
        <v>5</v>
      </c>
      <c r="N10" s="210">
        <v>2199.1</v>
      </c>
      <c r="O10" s="43">
        <v>1.8</v>
      </c>
      <c r="P10" s="210">
        <v>10.5</v>
      </c>
      <c r="Q10" s="208">
        <v>18.5</v>
      </c>
      <c r="R10" s="48"/>
    </row>
    <row r="11" spans="1:18" s="47" customFormat="1" ht="30.75" customHeight="1">
      <c r="A11" s="118">
        <v>2024</v>
      </c>
      <c r="B11" s="228">
        <v>16.2</v>
      </c>
      <c r="C11" s="228">
        <v>21.3</v>
      </c>
      <c r="D11" s="229">
        <v>36.700000000000003</v>
      </c>
      <c r="E11" s="229">
        <v>12.1</v>
      </c>
      <c r="F11" s="229">
        <v>-7.3</v>
      </c>
      <c r="G11" s="230">
        <v>2027.8</v>
      </c>
      <c r="H11" s="229">
        <v>69.7</v>
      </c>
      <c r="I11" s="229">
        <v>11</v>
      </c>
      <c r="J11" s="219">
        <v>2024</v>
      </c>
      <c r="K11" s="229">
        <v>1016.3</v>
      </c>
      <c r="L11" s="229">
        <v>10.1</v>
      </c>
      <c r="M11" s="210">
        <v>5</v>
      </c>
      <c r="N11" s="229">
        <v>2204.6999999999998</v>
      </c>
      <c r="O11" s="228">
        <v>1.8</v>
      </c>
      <c r="P11" s="229">
        <v>9.1999999999999993</v>
      </c>
      <c r="Q11" s="229">
        <v>17</v>
      </c>
      <c r="R11" s="48"/>
    </row>
    <row r="12" spans="1:18" s="47" customFormat="1" ht="30.75" customHeight="1">
      <c r="A12" s="119" t="s">
        <v>28</v>
      </c>
      <c r="B12" s="222">
        <v>3.7</v>
      </c>
      <c r="C12" s="222">
        <v>9</v>
      </c>
      <c r="D12" s="199">
        <v>14.8</v>
      </c>
      <c r="E12" s="200">
        <v>-0.5</v>
      </c>
      <c r="F12" s="199">
        <v>-7.3</v>
      </c>
      <c r="G12" s="199">
        <v>29.4</v>
      </c>
      <c r="H12" s="222">
        <v>61</v>
      </c>
      <c r="I12" s="222">
        <v>18</v>
      </c>
      <c r="J12" s="119" t="s">
        <v>28</v>
      </c>
      <c r="K12" s="49">
        <v>1024.4000000000001</v>
      </c>
      <c r="L12" s="222">
        <v>-3.8</v>
      </c>
      <c r="M12" s="50">
        <v>3.8</v>
      </c>
      <c r="N12" s="222">
        <v>187.2</v>
      </c>
      <c r="O12" s="49">
        <v>2.2999999999999998</v>
      </c>
      <c r="P12" s="49">
        <v>9.1999999999999993</v>
      </c>
      <c r="Q12" s="222">
        <v>16.2</v>
      </c>
    </row>
    <row r="13" spans="1:18" s="47" customFormat="1" ht="30.75" customHeight="1">
      <c r="A13" s="119" t="s">
        <v>29</v>
      </c>
      <c r="B13" s="222">
        <v>6.4</v>
      </c>
      <c r="C13" s="50">
        <v>11</v>
      </c>
      <c r="D13" s="50">
        <v>18.600000000000001</v>
      </c>
      <c r="E13" s="50">
        <v>2.7</v>
      </c>
      <c r="F13" s="62">
        <v>-2.2000000000000002</v>
      </c>
      <c r="G13" s="50">
        <v>200.2</v>
      </c>
      <c r="H13" s="222">
        <v>72</v>
      </c>
      <c r="I13" s="222">
        <v>24</v>
      </c>
      <c r="J13" s="119" t="s">
        <v>29</v>
      </c>
      <c r="K13" s="49">
        <v>1023.8</v>
      </c>
      <c r="L13" s="222">
        <v>1.4</v>
      </c>
      <c r="M13" s="50">
        <v>6.1</v>
      </c>
      <c r="N13" s="222">
        <v>116.5</v>
      </c>
      <c r="O13" s="50">
        <v>2.2999999999999998</v>
      </c>
      <c r="P13" s="50">
        <v>7.7</v>
      </c>
      <c r="Q13" s="222">
        <v>15.6</v>
      </c>
    </row>
    <row r="14" spans="1:18" ht="30.75" customHeight="1">
      <c r="A14" s="120" t="s">
        <v>30</v>
      </c>
      <c r="B14" s="223">
        <v>8.9</v>
      </c>
      <c r="C14" s="41">
        <v>14.5</v>
      </c>
      <c r="D14" s="40">
        <v>22.6</v>
      </c>
      <c r="E14" s="40">
        <v>3.8</v>
      </c>
      <c r="F14" s="41">
        <v>-5.7</v>
      </c>
      <c r="G14" s="41">
        <v>86.2</v>
      </c>
      <c r="H14" s="223">
        <v>58</v>
      </c>
      <c r="I14" s="223">
        <v>11</v>
      </c>
      <c r="J14" s="120" t="s">
        <v>30</v>
      </c>
      <c r="K14" s="41">
        <v>1018.4</v>
      </c>
      <c r="L14" s="223">
        <v>0.1</v>
      </c>
      <c r="M14" s="40">
        <v>4.5</v>
      </c>
      <c r="N14" s="223">
        <v>202.2</v>
      </c>
      <c r="O14" s="41">
        <v>2.4</v>
      </c>
      <c r="P14" s="41">
        <v>8.5</v>
      </c>
      <c r="Q14" s="223">
        <v>17</v>
      </c>
    </row>
    <row r="15" spans="1:18" ht="30.75" customHeight="1">
      <c r="A15" s="120" t="s">
        <v>31</v>
      </c>
      <c r="B15" s="223">
        <v>16</v>
      </c>
      <c r="C15" s="41">
        <v>21.5</v>
      </c>
      <c r="D15" s="40">
        <v>27.9</v>
      </c>
      <c r="E15" s="76">
        <v>11.5</v>
      </c>
      <c r="F15" s="41">
        <v>8.1</v>
      </c>
      <c r="G15" s="40">
        <v>182.4</v>
      </c>
      <c r="H15" s="223">
        <v>71</v>
      </c>
      <c r="I15" s="223">
        <v>20</v>
      </c>
      <c r="J15" s="120" t="s">
        <v>31</v>
      </c>
      <c r="K15" s="41">
        <v>1014</v>
      </c>
      <c r="L15" s="223">
        <v>10</v>
      </c>
      <c r="M15" s="41">
        <v>5.8</v>
      </c>
      <c r="N15" s="223">
        <v>168.9</v>
      </c>
      <c r="O15" s="41">
        <v>1.6</v>
      </c>
      <c r="P15" s="41">
        <v>5.4</v>
      </c>
      <c r="Q15" s="223">
        <v>11</v>
      </c>
    </row>
    <row r="16" spans="1:18" ht="30.75" customHeight="1">
      <c r="A16" s="120" t="s">
        <v>32</v>
      </c>
      <c r="B16" s="223">
        <v>18.899999999999999</v>
      </c>
      <c r="C16" s="41">
        <v>25</v>
      </c>
      <c r="D16" s="40">
        <v>31.3</v>
      </c>
      <c r="E16" s="41">
        <v>13.4</v>
      </c>
      <c r="F16" s="41">
        <v>8.5</v>
      </c>
      <c r="G16" s="41">
        <v>271.7</v>
      </c>
      <c r="H16" s="223">
        <v>66</v>
      </c>
      <c r="I16" s="223">
        <v>19</v>
      </c>
      <c r="J16" s="120" t="s">
        <v>32</v>
      </c>
      <c r="K16" s="41">
        <v>1013.7</v>
      </c>
      <c r="L16" s="223">
        <v>11.5</v>
      </c>
      <c r="M16" s="41">
        <v>4.2</v>
      </c>
      <c r="N16" s="223">
        <v>266.60000000000002</v>
      </c>
      <c r="O16" s="41">
        <v>1.7</v>
      </c>
      <c r="P16" s="41">
        <v>6.9</v>
      </c>
      <c r="Q16" s="223">
        <v>15.1</v>
      </c>
    </row>
    <row r="17" spans="1:17" ht="30.75" customHeight="1">
      <c r="A17" s="120" t="s">
        <v>33</v>
      </c>
      <c r="B17" s="224">
        <v>23.2</v>
      </c>
      <c r="C17" s="23">
        <v>28.1</v>
      </c>
      <c r="D17" s="44">
        <v>34.5</v>
      </c>
      <c r="E17" s="23">
        <v>19</v>
      </c>
      <c r="F17" s="74">
        <v>14.5</v>
      </c>
      <c r="G17" s="44">
        <v>263.2</v>
      </c>
      <c r="H17" s="224">
        <v>72</v>
      </c>
      <c r="I17" s="224">
        <v>28</v>
      </c>
      <c r="J17" s="120" t="s">
        <v>33</v>
      </c>
      <c r="K17" s="23">
        <v>1008.5</v>
      </c>
      <c r="L17" s="224">
        <v>17.2</v>
      </c>
      <c r="M17" s="23">
        <v>6.3</v>
      </c>
      <c r="N17" s="224">
        <v>203.7</v>
      </c>
      <c r="O17" s="23">
        <v>1.5</v>
      </c>
      <c r="P17" s="44">
        <v>5.2</v>
      </c>
      <c r="Q17" s="224">
        <v>10</v>
      </c>
    </row>
    <row r="18" spans="1:17" ht="30.75" customHeight="1">
      <c r="A18" s="120" t="s">
        <v>34</v>
      </c>
      <c r="B18" s="224">
        <v>26.7</v>
      </c>
      <c r="C18" s="23">
        <v>30.3</v>
      </c>
      <c r="D18" s="44">
        <v>34.4</v>
      </c>
      <c r="E18" s="23">
        <v>24.1</v>
      </c>
      <c r="F18" s="44">
        <v>21.4</v>
      </c>
      <c r="G18" s="23">
        <v>403.4</v>
      </c>
      <c r="H18" s="224">
        <v>87</v>
      </c>
      <c r="I18" s="224">
        <v>55</v>
      </c>
      <c r="J18" s="120" t="s">
        <v>34</v>
      </c>
      <c r="K18" s="23">
        <v>1008.3</v>
      </c>
      <c r="L18" s="224">
        <v>24.2</v>
      </c>
      <c r="M18" s="44">
        <v>6.3</v>
      </c>
      <c r="N18" s="224">
        <v>137.30000000000001</v>
      </c>
      <c r="O18" s="23">
        <v>1.7</v>
      </c>
      <c r="P18" s="23">
        <v>5.5</v>
      </c>
      <c r="Q18" s="224">
        <v>11.1</v>
      </c>
    </row>
    <row r="19" spans="1:17" ht="30.75" customHeight="1">
      <c r="A19" s="120" t="s">
        <v>35</v>
      </c>
      <c r="B19" s="224">
        <v>29</v>
      </c>
      <c r="C19" s="23">
        <v>34</v>
      </c>
      <c r="D19" s="44">
        <v>36.700000000000003</v>
      </c>
      <c r="E19" s="23">
        <v>25.2</v>
      </c>
      <c r="F19" s="23">
        <v>22.5</v>
      </c>
      <c r="G19" s="23">
        <v>76.2</v>
      </c>
      <c r="H19" s="224">
        <v>77</v>
      </c>
      <c r="I19" s="224">
        <v>38</v>
      </c>
      <c r="J19" s="120" t="s">
        <v>35</v>
      </c>
      <c r="K19" s="44">
        <v>1007.4</v>
      </c>
      <c r="L19" s="224">
        <v>24.2</v>
      </c>
      <c r="M19" s="74">
        <v>4.4000000000000004</v>
      </c>
      <c r="N19" s="224">
        <v>275.3</v>
      </c>
      <c r="O19" s="23">
        <v>1.5</v>
      </c>
      <c r="P19" s="23">
        <v>5.5</v>
      </c>
      <c r="Q19" s="224">
        <v>14</v>
      </c>
    </row>
    <row r="20" spans="1:17" ht="30.75" customHeight="1">
      <c r="A20" s="120" t="s">
        <v>36</v>
      </c>
      <c r="B20" s="224">
        <v>26.6</v>
      </c>
      <c r="C20" s="44">
        <v>31.4</v>
      </c>
      <c r="D20" s="44">
        <v>36.299999999999997</v>
      </c>
      <c r="E20" s="23">
        <v>23.1</v>
      </c>
      <c r="F20" s="23">
        <v>18.2</v>
      </c>
      <c r="G20" s="23">
        <v>276.5</v>
      </c>
      <c r="H20" s="224">
        <v>76</v>
      </c>
      <c r="I20" s="224">
        <v>39</v>
      </c>
      <c r="J20" s="120" t="s">
        <v>36</v>
      </c>
      <c r="K20" s="23">
        <v>1012.9</v>
      </c>
      <c r="L20" s="224">
        <v>21.7</v>
      </c>
      <c r="M20" s="23">
        <v>5.0999999999999996</v>
      </c>
      <c r="N20" s="224">
        <v>191.2</v>
      </c>
      <c r="O20" s="44">
        <v>1.6</v>
      </c>
      <c r="P20" s="23">
        <v>7.6</v>
      </c>
      <c r="Q20" s="224">
        <v>13.9</v>
      </c>
    </row>
    <row r="21" spans="1:17" ht="30.75" customHeight="1">
      <c r="A21" s="120" t="s">
        <v>37</v>
      </c>
      <c r="B21" s="224">
        <v>18.5</v>
      </c>
      <c r="C21" s="23">
        <v>23.3</v>
      </c>
      <c r="D21" s="44">
        <v>28.7</v>
      </c>
      <c r="E21" s="44">
        <v>14.8</v>
      </c>
      <c r="F21" s="23">
        <v>7.2</v>
      </c>
      <c r="G21" s="23">
        <v>146.9</v>
      </c>
      <c r="H21" s="224">
        <v>72</v>
      </c>
      <c r="I21" s="224">
        <v>30</v>
      </c>
      <c r="J21" s="120" t="s">
        <v>37</v>
      </c>
      <c r="K21" s="23">
        <v>1019.4</v>
      </c>
      <c r="L21" s="224">
        <v>12.9</v>
      </c>
      <c r="M21" s="23">
        <v>5.9</v>
      </c>
      <c r="N21" s="224">
        <v>141.80000000000001</v>
      </c>
      <c r="O21" s="44">
        <v>1.7</v>
      </c>
      <c r="P21" s="74">
        <v>6.4</v>
      </c>
      <c r="Q21" s="224">
        <v>13.5</v>
      </c>
    </row>
    <row r="22" spans="1:17" ht="30.75" customHeight="1">
      <c r="A22" s="120" t="s">
        <v>38</v>
      </c>
      <c r="B22" s="224">
        <v>12.2</v>
      </c>
      <c r="C22" s="23">
        <v>17.5</v>
      </c>
      <c r="D22" s="23">
        <v>24.1</v>
      </c>
      <c r="E22" s="44">
        <v>8.1999999999999993</v>
      </c>
      <c r="F22" s="23">
        <v>0.9</v>
      </c>
      <c r="G22" s="44">
        <v>91.7</v>
      </c>
      <c r="H22" s="224">
        <v>67</v>
      </c>
      <c r="I22" s="224">
        <v>15</v>
      </c>
      <c r="J22" s="120" t="s">
        <v>38</v>
      </c>
      <c r="K22" s="23">
        <v>1021.7</v>
      </c>
      <c r="L22" s="224">
        <v>5.7</v>
      </c>
      <c r="M22" s="74">
        <v>4.5999999999999996</v>
      </c>
      <c r="N22" s="224">
        <v>130.30000000000001</v>
      </c>
      <c r="O22" s="23">
        <v>1.7</v>
      </c>
      <c r="P22" s="23">
        <v>6.9</v>
      </c>
      <c r="Q22" s="224">
        <v>14.3</v>
      </c>
    </row>
    <row r="23" spans="1:17" ht="30.75" customHeight="1">
      <c r="A23" s="121" t="s">
        <v>39</v>
      </c>
      <c r="B23" s="225">
        <v>4.3</v>
      </c>
      <c r="C23" s="24">
        <v>10.6</v>
      </c>
      <c r="D23" s="24">
        <v>18.600000000000001</v>
      </c>
      <c r="E23" s="24">
        <v>0.2</v>
      </c>
      <c r="F23" s="24">
        <v>-4.2</v>
      </c>
      <c r="G23" s="45">
        <v>0</v>
      </c>
      <c r="H23" s="225">
        <v>57</v>
      </c>
      <c r="I23" s="225">
        <v>16</v>
      </c>
      <c r="J23" s="121" t="s">
        <v>39</v>
      </c>
      <c r="K23" s="24">
        <v>1023.2</v>
      </c>
      <c r="L23" s="225">
        <v>-4.0999999999999996</v>
      </c>
      <c r="M23" s="75">
        <v>3.4</v>
      </c>
      <c r="N23" s="225">
        <v>183.7</v>
      </c>
      <c r="O23" s="24">
        <v>2.1</v>
      </c>
      <c r="P23" s="24">
        <v>8</v>
      </c>
      <c r="Q23" s="225">
        <v>14.7</v>
      </c>
    </row>
    <row r="24" spans="1:17" s="5" customFormat="1" ht="17.25" customHeight="1">
      <c r="A24" s="288" t="s">
        <v>111</v>
      </c>
      <c r="B24" s="288"/>
      <c r="C24" s="288"/>
      <c r="D24" s="288"/>
      <c r="E24" s="140"/>
      <c r="F24" s="140"/>
      <c r="G24" s="140"/>
      <c r="H24" s="140"/>
      <c r="I24" s="140"/>
      <c r="J24" s="288" t="s">
        <v>111</v>
      </c>
      <c r="K24" s="288"/>
      <c r="L24" s="288"/>
      <c r="M24" s="288"/>
    </row>
  </sheetData>
  <customSheetViews>
    <customSheetView guid="{EBECB413-FFE2-4A07-BC85-72CFC94BFF6F}" scale="85" showPageBreaks="1" view="pageBreakPreview">
      <selection activeCell="K12" sqref="K12"/>
      <pageMargins left="1.0629921259842521" right="1.0629921259842521" top="1.0236220472440944" bottom="1.6141732283464567" header="0.39370078740157483" footer="0.39370078740157483"/>
      <pageSetup paperSize="9" scale="85" fitToWidth="2" fitToHeight="2" orientation="portrait" horizontalDpi="2400" verticalDpi="2400" r:id="rId1"/>
      <headerFooter alignWithMargins="0"/>
    </customSheetView>
  </customSheetViews>
  <mergeCells count="18">
    <mergeCell ref="H3:I3"/>
    <mergeCell ref="P3:Q3"/>
    <mergeCell ref="A24:D24"/>
    <mergeCell ref="J24:M24"/>
    <mergeCell ref="K4:K5"/>
    <mergeCell ref="L4:L5"/>
    <mergeCell ref="J1:K1"/>
    <mergeCell ref="A2:I2"/>
    <mergeCell ref="J2:Q2"/>
    <mergeCell ref="O4:Q4"/>
    <mergeCell ref="J4:J5"/>
    <mergeCell ref="M4:M5"/>
    <mergeCell ref="N4:N5"/>
    <mergeCell ref="A4:A5"/>
    <mergeCell ref="B4:F4"/>
    <mergeCell ref="G4:G5"/>
    <mergeCell ref="H4:I4"/>
    <mergeCell ref="H1:I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fitToWidth="2" fitToHeight="2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H12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5.77734375" style="1" customWidth="1"/>
    <col min="2" max="2" width="7.33203125" style="2" customWidth="1"/>
    <col min="3" max="3" width="6.21875" style="1" customWidth="1"/>
    <col min="4" max="14" width="5.77734375" style="1" customWidth="1"/>
    <col min="15" max="16384" width="8.88671875" style="1"/>
  </cols>
  <sheetData>
    <row r="1" spans="1:34" s="9" customFormat="1" ht="14.25">
      <c r="L1" s="305" t="s">
        <v>104</v>
      </c>
      <c r="M1" s="305"/>
      <c r="N1" s="305"/>
    </row>
    <row r="2" spans="1:34" s="10" customFormat="1" ht="40.5" customHeight="1">
      <c r="A2" s="280" t="s">
        <v>189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34" ht="16.5" customHeight="1">
      <c r="A3" s="310" t="s">
        <v>0</v>
      </c>
      <c r="B3" s="311"/>
      <c r="M3" s="308" t="s">
        <v>46</v>
      </c>
      <c r="N3" s="309"/>
    </row>
    <row r="4" spans="1:34" s="22" customFormat="1" ht="43.5" customHeight="1">
      <c r="A4" s="124" t="s">
        <v>44</v>
      </c>
      <c r="B4" s="123" t="s">
        <v>5</v>
      </c>
      <c r="C4" s="122" t="s">
        <v>66</v>
      </c>
      <c r="D4" s="122" t="s">
        <v>67</v>
      </c>
      <c r="E4" s="122" t="s">
        <v>68</v>
      </c>
      <c r="F4" s="122" t="s">
        <v>69</v>
      </c>
      <c r="G4" s="122" t="s">
        <v>70</v>
      </c>
      <c r="H4" s="122" t="s">
        <v>71</v>
      </c>
      <c r="I4" s="122" t="s">
        <v>72</v>
      </c>
      <c r="J4" s="122" t="s">
        <v>73</v>
      </c>
      <c r="K4" s="122" t="s">
        <v>74</v>
      </c>
      <c r="L4" s="122" t="s">
        <v>75</v>
      </c>
      <c r="M4" s="125" t="s">
        <v>76</v>
      </c>
      <c r="N4" s="125" t="s">
        <v>77</v>
      </c>
    </row>
    <row r="5" spans="1:34" s="73" customFormat="1" ht="36" customHeight="1">
      <c r="A5" s="216">
        <v>2019</v>
      </c>
      <c r="B5" s="162">
        <v>1566.1</v>
      </c>
      <c r="C5" s="161">
        <v>11.9</v>
      </c>
      <c r="D5" s="161">
        <v>42.4</v>
      </c>
      <c r="E5" s="161">
        <v>50.2</v>
      </c>
      <c r="F5" s="161">
        <v>80.099999999999994</v>
      </c>
      <c r="G5" s="161">
        <v>152.4</v>
      </c>
      <c r="H5" s="161">
        <v>255.8</v>
      </c>
      <c r="I5" s="161">
        <v>276</v>
      </c>
      <c r="J5" s="161">
        <v>96.1</v>
      </c>
      <c r="K5" s="161">
        <v>355.7</v>
      </c>
      <c r="L5" s="161">
        <v>192.6</v>
      </c>
      <c r="M5" s="161">
        <v>30.1</v>
      </c>
      <c r="N5" s="161">
        <v>22.8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</row>
    <row r="6" spans="1:34" s="72" customFormat="1" ht="36" customHeight="1">
      <c r="A6" s="56">
        <v>2020</v>
      </c>
      <c r="B6" s="162">
        <v>1821</v>
      </c>
      <c r="C6" s="161">
        <v>78.2</v>
      </c>
      <c r="D6" s="161">
        <v>41.4</v>
      </c>
      <c r="E6" s="161">
        <v>41.2</v>
      </c>
      <c r="F6" s="161">
        <v>54</v>
      </c>
      <c r="G6" s="161">
        <v>176.9</v>
      </c>
      <c r="H6" s="161">
        <v>353</v>
      </c>
      <c r="I6" s="161">
        <v>483.1</v>
      </c>
      <c r="J6" s="161">
        <v>336.5</v>
      </c>
      <c r="K6" s="161">
        <v>199.8</v>
      </c>
      <c r="L6" s="161">
        <v>33.9</v>
      </c>
      <c r="M6" s="161">
        <v>11</v>
      </c>
      <c r="N6" s="161">
        <v>12</v>
      </c>
    </row>
    <row r="7" spans="1:34" s="57" customFormat="1" ht="36" customHeight="1">
      <c r="A7" s="56">
        <v>2021</v>
      </c>
      <c r="B7" s="163">
        <v>1423.1</v>
      </c>
      <c r="C7" s="164">
        <v>17.7</v>
      </c>
      <c r="D7" s="164">
        <v>27.1</v>
      </c>
      <c r="E7" s="164">
        <v>136.80000000000001</v>
      </c>
      <c r="F7" s="164">
        <v>78.599999999999994</v>
      </c>
      <c r="G7" s="164">
        <v>80.099999999999994</v>
      </c>
      <c r="H7" s="164">
        <v>98.8</v>
      </c>
      <c r="I7" s="164">
        <v>379.1</v>
      </c>
      <c r="J7" s="164">
        <v>354.3</v>
      </c>
      <c r="K7" s="164">
        <v>146.6</v>
      </c>
      <c r="L7" s="164">
        <v>57.8</v>
      </c>
      <c r="M7" s="164">
        <v>44.6</v>
      </c>
      <c r="N7" s="164">
        <v>1.6</v>
      </c>
      <c r="O7" s="143"/>
    </row>
    <row r="8" spans="1:34" s="57" customFormat="1" ht="36" customHeight="1">
      <c r="A8" s="56">
        <v>2022</v>
      </c>
      <c r="B8" s="163">
        <v>1054.7</v>
      </c>
      <c r="C8" s="164">
        <v>0.3</v>
      </c>
      <c r="D8" s="164" t="s">
        <v>18</v>
      </c>
      <c r="E8" s="164">
        <v>142.69999999999999</v>
      </c>
      <c r="F8" s="164">
        <v>70.2</v>
      </c>
      <c r="G8" s="164">
        <v>1.2</v>
      </c>
      <c r="H8" s="164">
        <v>110.3</v>
      </c>
      <c r="I8" s="164">
        <v>240.7</v>
      </c>
      <c r="J8" s="164">
        <v>186.1</v>
      </c>
      <c r="K8" s="164">
        <v>156.5</v>
      </c>
      <c r="L8" s="164">
        <v>19.100000000000001</v>
      </c>
      <c r="M8" s="164">
        <v>120.3</v>
      </c>
      <c r="N8" s="164">
        <v>7.3</v>
      </c>
      <c r="O8" s="143"/>
    </row>
    <row r="9" spans="1:34" s="57" customFormat="1" ht="36" customHeight="1">
      <c r="A9" s="211">
        <v>2023</v>
      </c>
      <c r="B9" s="212">
        <v>2339.0000000000005</v>
      </c>
      <c r="C9" s="213">
        <v>80.599999999999994</v>
      </c>
      <c r="D9" s="213">
        <v>31</v>
      </c>
      <c r="E9" s="213">
        <v>53.5</v>
      </c>
      <c r="F9" s="213">
        <v>117.2</v>
      </c>
      <c r="G9" s="213">
        <v>303.7</v>
      </c>
      <c r="H9" s="213">
        <v>292.7</v>
      </c>
      <c r="I9" s="213">
        <v>688.4</v>
      </c>
      <c r="J9" s="213">
        <v>428.2</v>
      </c>
      <c r="K9" s="213">
        <v>182</v>
      </c>
      <c r="L9" s="213">
        <v>3.3</v>
      </c>
      <c r="M9" s="213">
        <v>86.1</v>
      </c>
      <c r="N9" s="213">
        <v>72.3</v>
      </c>
      <c r="O9" s="143"/>
    </row>
    <row r="10" spans="1:34" s="57" customFormat="1" ht="36" customHeight="1">
      <c r="A10" s="217">
        <v>2024</v>
      </c>
      <c r="B10" s="220">
        <v>2079.4</v>
      </c>
      <c r="C10" s="220">
        <v>27.5</v>
      </c>
      <c r="D10" s="220">
        <v>195.6</v>
      </c>
      <c r="E10" s="220">
        <v>90.3</v>
      </c>
      <c r="F10" s="220">
        <v>185.5</v>
      </c>
      <c r="G10" s="220">
        <v>287.39999999999998</v>
      </c>
      <c r="H10" s="220">
        <v>258.5</v>
      </c>
      <c r="I10" s="220">
        <v>377.9</v>
      </c>
      <c r="J10" s="220">
        <v>94.3</v>
      </c>
      <c r="K10" s="220">
        <v>311.3</v>
      </c>
      <c r="L10" s="220">
        <v>159.5</v>
      </c>
      <c r="M10" s="220">
        <v>91.8</v>
      </c>
      <c r="N10" s="220">
        <v>0.1</v>
      </c>
      <c r="O10" s="143"/>
    </row>
    <row r="11" spans="1:34" s="5" customFormat="1" ht="17.25" customHeight="1">
      <c r="A11" s="114" t="s">
        <v>190</v>
      </c>
      <c r="B11" s="114"/>
      <c r="C11" s="114"/>
      <c r="D11" s="114"/>
      <c r="E11" s="114"/>
      <c r="F11" s="114"/>
      <c r="G11" s="114"/>
      <c r="H11" s="114"/>
      <c r="I11" s="114"/>
      <c r="J11" s="135"/>
      <c r="K11" s="114"/>
      <c r="L11" s="114"/>
    </row>
    <row r="12" spans="1:34" ht="16.5" customHeight="1">
      <c r="A12" s="4"/>
      <c r="B12" s="6"/>
      <c r="C12" s="38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</sheetData>
  <customSheetViews>
    <customSheetView guid="{EBECB413-FFE2-4A07-BC85-72CFC94BFF6F}" showPageBreaks="1" printArea="1" view="pageBreakPreview">
      <selection activeCell="E5" sqref="E5"/>
      <pageMargins left="1.0629921259842521" right="1.0629921259842521" top="1.0236220472440944" bottom="1.6141732283464567" header="0.39370078740157483" footer="0.39370078740157483"/>
      <pageSetup paperSize="9" scale="82" orientation="portrait" r:id="rId1"/>
      <headerFooter alignWithMargins="0"/>
    </customSheetView>
  </customSheetViews>
  <mergeCells count="4">
    <mergeCell ref="L1:N1"/>
    <mergeCell ref="A2:N2"/>
    <mergeCell ref="M3:N3"/>
    <mergeCell ref="A3:B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2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12" customWidth="1"/>
    <col min="2" max="2" width="1" style="12" customWidth="1"/>
    <col min="3" max="3" width="25" style="12" customWidth="1"/>
    <col min="4" max="16384" width="7.109375" style="12"/>
  </cols>
  <sheetData>
    <row r="1" spans="1:3">
      <c r="A1" s="11" t="s">
        <v>49</v>
      </c>
    </row>
    <row r="2" spans="1:3" ht="13.5" thickBot="1">
      <c r="A2" s="11" t="s">
        <v>50</v>
      </c>
    </row>
    <row r="3" spans="1:3" ht="13.5" thickBot="1">
      <c r="A3" s="13" t="s">
        <v>51</v>
      </c>
      <c r="C3" s="14" t="s">
        <v>52</v>
      </c>
    </row>
    <row r="4" spans="1:3">
      <c r="A4" s="13" t="e">
        <v>#N/A</v>
      </c>
    </row>
    <row r="6" spans="1:3" ht="13.5" thickBot="1"/>
    <row r="7" spans="1:3">
      <c r="A7" s="15" t="s">
        <v>53</v>
      </c>
    </row>
    <row r="8" spans="1:3">
      <c r="A8" s="16" t="s">
        <v>54</v>
      </c>
    </row>
    <row r="9" spans="1:3">
      <c r="A9" s="17" t="s">
        <v>55</v>
      </c>
    </row>
    <row r="10" spans="1:3">
      <c r="A10" s="16" t="s">
        <v>56</v>
      </c>
    </row>
    <row r="11" spans="1:3" ht="13.5" thickBot="1">
      <c r="A11" s="18" t="s">
        <v>57</v>
      </c>
    </row>
    <row r="13" spans="1:3" ht="13.5" thickBot="1"/>
    <row r="14" spans="1:3" ht="13.5" thickBot="1">
      <c r="A14" s="14" t="s">
        <v>58</v>
      </c>
    </row>
    <row r="16" spans="1:3" ht="13.5" thickBot="1"/>
    <row r="17" spans="1:3" ht="13.5" thickBot="1">
      <c r="C17" s="14" t="s">
        <v>59</v>
      </c>
    </row>
    <row r="20" spans="1:3">
      <c r="A20" s="19" t="s">
        <v>60</v>
      </c>
    </row>
    <row r="26" spans="1:3" ht="13.5" thickBot="1">
      <c r="C26" s="20" t="s">
        <v>61</v>
      </c>
    </row>
  </sheetData>
  <sheetProtection password="8863" sheet="1" objects="1"/>
  <customSheetViews>
    <customSheetView guid="{EBECB413-FFE2-4A07-BC85-72CFC94BFF6F}" showFormulas="1" state="veryHidden">
      <selection activeCell="C1" sqref="C1"/>
      <pageMargins left="0.75" right="0.75" top="1" bottom="1" header="0.5" footer="0.5"/>
      <headerFooter alignWithMargins="0"/>
    </customSheetView>
  </customSheetViews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6"/>
  <sheetViews>
    <sheetView showFormulas="1" workbookViewId="0">
      <selection activeCell="C1" sqref="C1"/>
    </sheetView>
  </sheetViews>
  <sheetFormatPr defaultColWidth="8.109375" defaultRowHeight="12.75"/>
  <cols>
    <col min="1" max="1" width="26.5546875" style="12" customWidth="1"/>
    <col min="2" max="2" width="1.109375" style="12" customWidth="1"/>
    <col min="3" max="3" width="28.5546875" style="12" customWidth="1"/>
    <col min="4" max="16384" width="8.109375" style="12"/>
  </cols>
  <sheetData>
    <row r="1" spans="1:3">
      <c r="A1" s="11" t="s">
        <v>78</v>
      </c>
    </row>
    <row r="2" spans="1:3" ht="13.5" thickBot="1">
      <c r="A2" s="11" t="s">
        <v>50</v>
      </c>
    </row>
    <row r="3" spans="1:3" ht="13.5" thickBot="1">
      <c r="A3" s="13" t="s">
        <v>51</v>
      </c>
      <c r="C3" s="14" t="s">
        <v>52</v>
      </c>
    </row>
    <row r="4" spans="1:3">
      <c r="A4" s="13" t="e">
        <v>#N/A</v>
      </c>
    </row>
    <row r="6" spans="1:3" ht="13.5" thickBot="1"/>
    <row r="7" spans="1:3">
      <c r="A7" s="15" t="s">
        <v>53</v>
      </c>
    </row>
    <row r="8" spans="1:3">
      <c r="A8" s="16" t="s">
        <v>54</v>
      </c>
    </row>
    <row r="9" spans="1:3">
      <c r="A9" s="17" t="s">
        <v>55</v>
      </c>
    </row>
    <row r="10" spans="1:3">
      <c r="A10" s="16" t="s">
        <v>56</v>
      </c>
    </row>
    <row r="11" spans="1:3" ht="13.5" thickBot="1">
      <c r="A11" s="18" t="s">
        <v>57</v>
      </c>
    </row>
    <row r="13" spans="1:3" ht="13.5" thickBot="1"/>
    <row r="14" spans="1:3" ht="13.5" thickBot="1">
      <c r="A14" s="14" t="s">
        <v>58</v>
      </c>
    </row>
    <row r="16" spans="1:3" ht="13.5" thickBot="1"/>
    <row r="17" spans="1:3" ht="13.5" thickBot="1">
      <c r="C17" s="14" t="s">
        <v>59</v>
      </c>
    </row>
    <row r="20" spans="1:3">
      <c r="A20" s="19" t="s">
        <v>60</v>
      </c>
    </row>
    <row r="26" spans="1:3" ht="13.5" thickBot="1">
      <c r="C26" s="20" t="s">
        <v>61</v>
      </c>
    </row>
  </sheetData>
  <sheetProtection password="8863" sheet="1" objects="1"/>
  <customSheetViews>
    <customSheetView guid="{EBECB413-FFE2-4A07-BC85-72CFC94BFF6F}" showFormulas="1" state="veryHidden">
      <selection activeCell="C1" sqref="C1"/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showFormulas="1" workbookViewId="0">
      <selection activeCell="C1" sqref="C1"/>
    </sheetView>
  </sheetViews>
  <sheetFormatPr defaultColWidth="8.109375" defaultRowHeight="12.75"/>
  <cols>
    <col min="1" max="1" width="26.5546875" style="12" customWidth="1"/>
    <col min="2" max="2" width="1.109375" style="12" customWidth="1"/>
    <col min="3" max="3" width="28.5546875" style="12" customWidth="1"/>
    <col min="4" max="16384" width="8.109375" style="12"/>
  </cols>
  <sheetData>
    <row r="1" spans="1:3">
      <c r="A1" s="11" t="e">
        <v>#REF!</v>
      </c>
    </row>
    <row r="2" spans="1:3" ht="13.5" thickBot="1">
      <c r="A2" s="11" t="s">
        <v>78</v>
      </c>
    </row>
    <row r="3" spans="1:3" ht="13.5" thickBot="1">
      <c r="A3" s="13" t="s">
        <v>51</v>
      </c>
      <c r="C3" s="14" t="s">
        <v>52</v>
      </c>
    </row>
    <row r="4" spans="1:3">
      <c r="A4" s="13" t="e">
        <v>#REF!</v>
      </c>
    </row>
    <row r="6" spans="1:3" ht="13.5" thickBot="1"/>
    <row r="7" spans="1:3">
      <c r="A7" s="15" t="s">
        <v>53</v>
      </c>
    </row>
    <row r="8" spans="1:3">
      <c r="A8" s="16" t="s">
        <v>54</v>
      </c>
    </row>
    <row r="9" spans="1:3">
      <c r="A9" s="17" t="s">
        <v>55</v>
      </c>
    </row>
    <row r="10" spans="1:3">
      <c r="A10" s="16" t="s">
        <v>56</v>
      </c>
    </row>
    <row r="11" spans="1:3" ht="13.5" thickBot="1">
      <c r="A11" s="18" t="s">
        <v>57</v>
      </c>
    </row>
    <row r="13" spans="1:3" ht="13.5" thickBot="1"/>
    <row r="14" spans="1:3" ht="13.5" thickBot="1">
      <c r="A14" s="14" t="s">
        <v>58</v>
      </c>
    </row>
    <row r="16" spans="1:3" ht="13.5" thickBot="1"/>
    <row r="17" spans="1:3" ht="13.5" thickBot="1">
      <c r="C17" s="14" t="s">
        <v>59</v>
      </c>
    </row>
    <row r="20" spans="1:3">
      <c r="A20" s="19" t="s">
        <v>60</v>
      </c>
    </row>
    <row r="26" spans="1:3" ht="13.5" thickBot="1">
      <c r="C26" s="20" t="s">
        <v>61</v>
      </c>
    </row>
  </sheetData>
  <sheetProtection password="8863" sheet="1" objects="1"/>
  <customSheetViews>
    <customSheetView guid="{EBECB413-FFE2-4A07-BC85-72CFC94BFF6F}" showFormulas="1" state="veryHidden">
      <selection activeCell="C1" sqref="C1"/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6"/>
  <sheetViews>
    <sheetView showFormulas="1" workbookViewId="0">
      <selection activeCell="C1" sqref="C1"/>
    </sheetView>
  </sheetViews>
  <sheetFormatPr defaultColWidth="8.109375" defaultRowHeight="12.75"/>
  <cols>
    <col min="1" max="1" width="26.5546875" style="12" customWidth="1"/>
    <col min="2" max="2" width="1.109375" style="12" customWidth="1"/>
    <col min="3" max="3" width="28.5546875" style="12" customWidth="1"/>
    <col min="4" max="16384" width="8.109375" style="12"/>
  </cols>
  <sheetData>
    <row r="1" spans="1:3">
      <c r="A1" s="11" t="s">
        <v>78</v>
      </c>
    </row>
    <row r="2" spans="1:3" ht="13.5" thickBot="1">
      <c r="A2" s="11" t="s">
        <v>50</v>
      </c>
    </row>
    <row r="3" spans="1:3" ht="13.5" thickBot="1">
      <c r="A3" s="13" t="s">
        <v>51</v>
      </c>
      <c r="C3" s="14" t="s">
        <v>52</v>
      </c>
    </row>
    <row r="4" spans="1:3">
      <c r="A4" s="13">
        <v>3</v>
      </c>
    </row>
    <row r="6" spans="1:3" ht="13.5" thickBot="1"/>
    <row r="7" spans="1:3">
      <c r="A7" s="15" t="s">
        <v>53</v>
      </c>
    </row>
    <row r="8" spans="1:3">
      <c r="A8" s="16" t="s">
        <v>54</v>
      </c>
    </row>
    <row r="9" spans="1:3">
      <c r="A9" s="17" t="s">
        <v>55</v>
      </c>
    </row>
    <row r="10" spans="1:3">
      <c r="A10" s="16" t="s">
        <v>56</v>
      </c>
    </row>
    <row r="11" spans="1:3" ht="13.5" thickBot="1">
      <c r="A11" s="18" t="s">
        <v>57</v>
      </c>
    </row>
    <row r="13" spans="1:3" ht="13.5" thickBot="1"/>
    <row r="14" spans="1:3" ht="13.5" thickBot="1">
      <c r="A14" s="14" t="s">
        <v>58</v>
      </c>
    </row>
    <row r="16" spans="1:3" ht="13.5" thickBot="1"/>
    <row r="17" spans="1:3" ht="13.5" thickBot="1">
      <c r="C17" s="14" t="s">
        <v>59</v>
      </c>
    </row>
    <row r="20" spans="1:3">
      <c r="A20" s="19" t="s">
        <v>60</v>
      </c>
    </row>
    <row r="26" spans="1:3" ht="13.5" thickBot="1">
      <c r="C26" s="20" t="s">
        <v>61</v>
      </c>
    </row>
  </sheetData>
  <sheetProtection password="8863" sheet="1" objects="1"/>
  <customSheetViews>
    <customSheetView guid="{EBECB413-FFE2-4A07-BC85-72CFC94BFF6F}" showFormulas="1" state="veryHidden">
      <selection activeCell="C1" sqref="C1"/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1 위치</vt:lpstr>
      <vt:lpstr>2 행정구역</vt:lpstr>
      <vt:lpstr>3 토지지목별현황</vt:lpstr>
      <vt:lpstr>4 일기일수 </vt:lpstr>
      <vt:lpstr>5 기상개황</vt:lpstr>
      <vt:lpstr>6 강수량</vt:lpstr>
      <vt:lpstr>'4 일기일수 '!Print_Area</vt:lpstr>
      <vt:lpstr>'5 기상개황'!Print_Area</vt:lpstr>
      <vt:lpstr>'6 강수량'!Print_Area</vt:lpstr>
      <vt:lpstr>'2 행정구역'!Print_Titles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2023-02-28T02:12:14Z</cp:lastPrinted>
  <dcterms:created xsi:type="dcterms:W3CDTF">2004-06-29T04:43:55Z</dcterms:created>
  <dcterms:modified xsi:type="dcterms:W3CDTF">2026-02-23T04:31:29Z</dcterms:modified>
</cp:coreProperties>
</file>